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400_診療車　2026.4.30〆切（予定）\"/>
    </mc:Choice>
  </mc:AlternateContent>
  <xr:revisionPtr revIDLastSave="0" documentId="13_ncr:1_{834C2030-D452-4512-980C-E02E2C156033}" xr6:coauthVersionLast="47" xr6:coauthVersionMax="47" xr10:uidLastSave="{00000000-0000-0000-0000-000000000000}"/>
  <bookViews>
    <workbookView xWindow="28680" yWindow="-120" windowWidth="29040" windowHeight="15720" xr2:uid="{00000000-000D-0000-FFFF-FFFF00000000}"/>
  </bookViews>
  <sheets>
    <sheet name="健診車（献血サポートカー）" sheetId="24" r:id="rId1"/>
    <sheet name="集計(検診車)" sheetId="23" state="hidden" r:id="rId2"/>
    <sheet name="利用状況ＨＰ用" sheetId="26" state="hidden" r:id="rId3"/>
    <sheet name="※" sheetId="27" state="hidden" r:id="rId4"/>
    <sheet name="【参考】スコアリングガイド(診療車)" sheetId="28" r:id="rId5"/>
  </sheets>
  <definedNames>
    <definedName name="_xlnm.Print_Area" localSheetId="0">'健診車（献血サポートカー）'!$B$2:$AI$142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34" i="24" l="1"/>
  <c r="Y34" i="24"/>
  <c r="AA34" i="24"/>
  <c r="C174" i="23" l="1"/>
  <c r="C173" i="23"/>
  <c r="A8" i="27" l="1"/>
  <c r="B2" i="26" s="1"/>
  <c r="AC34" i="24"/>
  <c r="C158" i="23" s="1"/>
  <c r="C136" i="23"/>
  <c r="C114" i="23"/>
  <c r="C92" i="23"/>
  <c r="C70" i="23"/>
  <c r="C45" i="23"/>
  <c r="C42" i="23"/>
  <c r="C38" i="23"/>
  <c r="D15" i="27" s="1"/>
  <c r="C35" i="23"/>
  <c r="B15" i="27" s="1"/>
  <c r="C32" i="23"/>
  <c r="D14" i="27" s="1"/>
  <c r="C29" i="23"/>
  <c r="B14" i="27" s="1"/>
  <c r="C26" i="23"/>
  <c r="D13" i="27" s="1"/>
  <c r="C23" i="23"/>
  <c r="B13" i="27" s="1"/>
  <c r="C22" i="23"/>
  <c r="C21" i="23"/>
  <c r="C20" i="23"/>
  <c r="C19" i="23"/>
  <c r="C18" i="23"/>
  <c r="C17" i="23"/>
  <c r="C13" i="23"/>
  <c r="C12" i="23"/>
  <c r="C191" i="23"/>
  <c r="C190" i="23"/>
  <c r="C189" i="23"/>
  <c r="C187" i="23"/>
  <c r="C186" i="23"/>
  <c r="C185" i="23"/>
  <c r="C184" i="23"/>
  <c r="C183" i="23"/>
  <c r="C182" i="23"/>
  <c r="C181" i="23"/>
  <c r="C180" i="23"/>
  <c r="C179" i="23"/>
  <c r="C178" i="23"/>
  <c r="C177" i="23"/>
  <c r="C176" i="23"/>
  <c r="C175" i="23"/>
  <c r="B29" i="26"/>
  <c r="C172" i="23"/>
  <c r="C159" i="23"/>
  <c r="C149" i="23"/>
  <c r="W20" i="26" s="1"/>
  <c r="C150" i="23"/>
  <c r="W21" i="26" s="1"/>
  <c r="C151" i="23"/>
  <c r="W22" i="26" s="1"/>
  <c r="C152" i="23"/>
  <c r="W23" i="26" s="1"/>
  <c r="C153" i="23"/>
  <c r="W24" i="26" s="1"/>
  <c r="C154" i="23"/>
  <c r="W25" i="26" s="1"/>
  <c r="C155" i="23"/>
  <c r="W26" i="26" s="1"/>
  <c r="C156" i="23"/>
  <c r="W27" i="26" s="1"/>
  <c r="C157" i="23"/>
  <c r="W28" i="26" s="1"/>
  <c r="C148" i="23"/>
  <c r="W19" i="26" s="1"/>
  <c r="C138" i="23"/>
  <c r="W9" i="26" s="1"/>
  <c r="C139" i="23"/>
  <c r="W10" i="26" s="1"/>
  <c r="C140" i="23"/>
  <c r="W11" i="26" s="1"/>
  <c r="C141" i="23"/>
  <c r="W12" i="26" s="1"/>
  <c r="C142" i="23"/>
  <c r="W13" i="26" s="1"/>
  <c r="C143" i="23"/>
  <c r="W14" i="26" s="1"/>
  <c r="C144" i="23"/>
  <c r="W15" i="26" s="1"/>
  <c r="C145" i="23"/>
  <c r="W16" i="26" s="1"/>
  <c r="C146" i="23"/>
  <c r="W17" i="26" s="1"/>
  <c r="C147" i="23"/>
  <c r="W18" i="26" s="1"/>
  <c r="C137" i="23"/>
  <c r="W8" i="26" s="1"/>
  <c r="C127" i="23"/>
  <c r="C128" i="23"/>
  <c r="C129" i="23"/>
  <c r="C130" i="23"/>
  <c r="C131" i="23"/>
  <c r="C132" i="23"/>
  <c r="C133" i="23"/>
  <c r="C134" i="23"/>
  <c r="C135" i="23"/>
  <c r="C126" i="23"/>
  <c r="C116" i="23"/>
  <c r="C117" i="23"/>
  <c r="C118" i="23"/>
  <c r="C119" i="23"/>
  <c r="C120" i="23"/>
  <c r="C121" i="23"/>
  <c r="C122" i="23"/>
  <c r="C123" i="23"/>
  <c r="C124" i="23"/>
  <c r="C125" i="23"/>
  <c r="C115" i="23"/>
  <c r="C105" i="23"/>
  <c r="Q20" i="26" s="1"/>
  <c r="C106" i="23"/>
  <c r="Q21" i="26" s="1"/>
  <c r="C107" i="23"/>
  <c r="Q22" i="26" s="1"/>
  <c r="C108" i="23"/>
  <c r="Q23" i="26" s="1"/>
  <c r="C109" i="23"/>
  <c r="Q24" i="26" s="1"/>
  <c r="C110" i="23"/>
  <c r="Q25" i="26" s="1"/>
  <c r="C111" i="23"/>
  <c r="Q26" i="26" s="1"/>
  <c r="C112" i="23"/>
  <c r="Q27" i="26" s="1"/>
  <c r="C113" i="23"/>
  <c r="Q28" i="26" s="1"/>
  <c r="C104" i="23"/>
  <c r="Q19" i="26" s="1"/>
  <c r="C94" i="23"/>
  <c r="Q9" i="26" s="1"/>
  <c r="C95" i="23"/>
  <c r="Q10" i="26" s="1"/>
  <c r="C96" i="23"/>
  <c r="Q11" i="26" s="1"/>
  <c r="C97" i="23"/>
  <c r="Q12" i="26" s="1"/>
  <c r="C98" i="23"/>
  <c r="Q13" i="26" s="1"/>
  <c r="C99" i="23"/>
  <c r="Q14" i="26" s="1"/>
  <c r="C100" i="23"/>
  <c r="Q15" i="26" s="1"/>
  <c r="C101" i="23"/>
  <c r="Q16" i="26" s="1"/>
  <c r="C102" i="23"/>
  <c r="Q17" i="26" s="1"/>
  <c r="C103" i="23"/>
  <c r="Q18" i="26" s="1"/>
  <c r="C93" i="23"/>
  <c r="Q8" i="26" s="1"/>
  <c r="C83" i="23"/>
  <c r="K20" i="26" s="1"/>
  <c r="C84" i="23"/>
  <c r="K21" i="26" s="1"/>
  <c r="C85" i="23"/>
  <c r="K22" i="26" s="1"/>
  <c r="C86" i="23"/>
  <c r="K23" i="26" s="1"/>
  <c r="C87" i="23"/>
  <c r="K24" i="26" s="1"/>
  <c r="C88" i="23"/>
  <c r="K25" i="26" s="1"/>
  <c r="C89" i="23"/>
  <c r="K26" i="26" s="1"/>
  <c r="C90" i="23"/>
  <c r="K27" i="26" s="1"/>
  <c r="C91" i="23"/>
  <c r="K28" i="26" s="1"/>
  <c r="C82" i="23"/>
  <c r="K19" i="26" s="1"/>
  <c r="C72" i="23"/>
  <c r="K9" i="26" s="1"/>
  <c r="C73" i="23"/>
  <c r="K10" i="26" s="1"/>
  <c r="C74" i="23"/>
  <c r="K11" i="26" s="1"/>
  <c r="C75" i="23"/>
  <c r="K12" i="26" s="1"/>
  <c r="C76" i="23"/>
  <c r="K13" i="26" s="1"/>
  <c r="C77" i="23"/>
  <c r="K14" i="26" s="1"/>
  <c r="C78" i="23"/>
  <c r="K15" i="26" s="1"/>
  <c r="C79" i="23"/>
  <c r="K16" i="26" s="1"/>
  <c r="C80" i="23"/>
  <c r="K17" i="26" s="1"/>
  <c r="C81" i="23"/>
  <c r="K18" i="26" s="1"/>
  <c r="C71" i="23"/>
  <c r="K8" i="26" s="1"/>
  <c r="C61" i="23"/>
  <c r="F20" i="26" s="1"/>
  <c r="C62" i="23"/>
  <c r="F21" i="26" s="1"/>
  <c r="C63" i="23"/>
  <c r="F22" i="26" s="1"/>
  <c r="C64" i="23"/>
  <c r="F23" i="26" s="1"/>
  <c r="C65" i="23"/>
  <c r="F24" i="26" s="1"/>
  <c r="C66" i="23"/>
  <c r="F25" i="26" s="1"/>
  <c r="C67" i="23"/>
  <c r="F26" i="26" s="1"/>
  <c r="C68" i="23"/>
  <c r="F27" i="26" s="1"/>
  <c r="C69" i="23"/>
  <c r="F28" i="26" s="1"/>
  <c r="C60" i="23"/>
  <c r="F19" i="26" s="1"/>
  <c r="C50" i="23"/>
  <c r="F9" i="26" s="1"/>
  <c r="C51" i="23"/>
  <c r="F10" i="26" s="1"/>
  <c r="C52" i="23"/>
  <c r="F11" i="26" s="1"/>
  <c r="C53" i="23"/>
  <c r="F12" i="26" s="1"/>
  <c r="C54" i="23"/>
  <c r="F13" i="26" s="1"/>
  <c r="C55" i="23"/>
  <c r="F14" i="26" s="1"/>
  <c r="C56" i="23"/>
  <c r="F15" i="26" s="1"/>
  <c r="C57" i="23"/>
  <c r="F16" i="26" s="1"/>
  <c r="C58" i="23"/>
  <c r="F17" i="26" s="1"/>
  <c r="C59" i="23"/>
  <c r="F18" i="26" s="1"/>
  <c r="C49" i="23"/>
  <c r="F8" i="26" s="1"/>
  <c r="J48" i="23"/>
  <c r="H48" i="23"/>
  <c r="F48" i="23"/>
  <c r="C47" i="23"/>
  <c r="C46" i="23"/>
  <c r="C44" i="23"/>
  <c r="C43" i="23"/>
  <c r="C41" i="23"/>
  <c r="C40" i="23"/>
  <c r="C39" i="23"/>
  <c r="C37" i="23"/>
  <c r="C36" i="23"/>
  <c r="C34" i="23"/>
  <c r="C33" i="23"/>
  <c r="C31" i="23"/>
  <c r="C30" i="23"/>
  <c r="C28" i="23"/>
  <c r="C27" i="23"/>
  <c r="C25" i="23"/>
  <c r="C24" i="23"/>
  <c r="C16" i="23"/>
  <c r="C15" i="23"/>
  <c r="C9" i="23"/>
  <c r="C7" i="23"/>
  <c r="C6" i="23"/>
  <c r="C5" i="23"/>
  <c r="J4" i="23"/>
  <c r="H4" i="23"/>
  <c r="F4" i="23"/>
  <c r="C3" i="23"/>
  <c r="C2" i="23"/>
  <c r="B1" i="26" s="1"/>
  <c r="H1" i="23"/>
  <c r="F1" i="23"/>
  <c r="A18" i="27" l="1"/>
  <c r="F5" i="26" s="1"/>
  <c r="C1" i="23"/>
  <c r="C48" i="23"/>
  <c r="A17" i="27"/>
  <c r="F4" i="26" s="1"/>
  <c r="A19" i="27"/>
  <c r="F6" i="26" s="1"/>
  <c r="C4" i="23"/>
</calcChain>
</file>

<file path=xl/sharedStrings.xml><?xml version="1.0" encoding="utf-8"?>
<sst xmlns="http://schemas.openxmlformats.org/spreadsheetml/2006/main" count="417" uniqueCount="401">
  <si>
    <t>車台（車体）番号</t>
    <rPh sb="0" eb="2">
      <t>シャダイ</t>
    </rPh>
    <rPh sb="3" eb="5">
      <t>シャタイ</t>
    </rPh>
    <rPh sb="6" eb="8">
      <t>バンゴウ</t>
    </rPh>
    <phoneticPr fontId="2"/>
  </si>
  <si>
    <t>運行月</t>
    <rPh sb="0" eb="3">
      <t>ウンコウツキ</t>
    </rPh>
    <phoneticPr fontId="2"/>
  </si>
  <si>
    <t>利用開始日</t>
    <rPh sb="0" eb="2">
      <t>リヨウ</t>
    </rPh>
    <rPh sb="2" eb="4">
      <t>カイシ</t>
    </rPh>
    <rPh sb="4" eb="5">
      <t>ビ</t>
    </rPh>
    <phoneticPr fontId="2"/>
  </si>
  <si>
    <t>運行距離
（㎞）</t>
    <rPh sb="0" eb="2">
      <t>ウンコウ</t>
    </rPh>
    <rPh sb="2" eb="4">
      <t>キョリ</t>
    </rPh>
    <phoneticPr fontId="2"/>
  </si>
  <si>
    <t>計</t>
    <rPh sb="0" eb="1">
      <t>ケイ</t>
    </rPh>
    <phoneticPr fontId="2"/>
  </si>
  <si>
    <t>配備施設名</t>
    <rPh sb="0" eb="2">
      <t>ハイビ</t>
    </rPh>
    <rPh sb="2" eb="4">
      <t>シセツ</t>
    </rPh>
    <rPh sb="4" eb="5">
      <t>メイ</t>
    </rPh>
    <phoneticPr fontId="2"/>
  </si>
  <si>
    <t>施設の所在地</t>
    <rPh sb="0" eb="2">
      <t>シセツ</t>
    </rPh>
    <rPh sb="3" eb="6">
      <t>ショザイチ</t>
    </rPh>
    <phoneticPr fontId="2"/>
  </si>
  <si>
    <t>利用開始日</t>
  </si>
  <si>
    <t>導入の効果_その他</t>
  </si>
  <si>
    <t>運行距離　計</t>
    <rPh sb="5" eb="6">
      <t>ケイ</t>
    </rPh>
    <phoneticPr fontId="3"/>
  </si>
  <si>
    <t>登録番号（ナンバー）</t>
    <phoneticPr fontId="6"/>
  </si>
  <si>
    <t>年</t>
    <phoneticPr fontId="2"/>
  </si>
  <si>
    <t>月</t>
    <phoneticPr fontId="2"/>
  </si>
  <si>
    <t>日</t>
    <phoneticPr fontId="2"/>
  </si>
  <si>
    <t>受診者数　計</t>
    <rPh sb="5" eb="6">
      <t>ケイ</t>
    </rPh>
    <phoneticPr fontId="3"/>
  </si>
  <si>
    <t>導入の効果_より精度の高い検診が可能になった。</t>
    <phoneticPr fontId="6"/>
  </si>
  <si>
    <t>導入の効果_操作者の精神的負担が軽減された。</t>
    <phoneticPr fontId="6"/>
  </si>
  <si>
    <t>導入の効果_操作者の身体的負担が軽減された。</t>
    <phoneticPr fontId="6"/>
  </si>
  <si>
    <t>巡回先数　計</t>
    <rPh sb="5" eb="6">
      <t>ケイ</t>
    </rPh>
    <phoneticPr fontId="3"/>
  </si>
  <si>
    <t>導入形態</t>
    <phoneticPr fontId="6"/>
  </si>
  <si>
    <t>稼働日数　計</t>
    <rPh sb="0" eb="3">
      <t>カドウビ</t>
    </rPh>
    <rPh sb="5" eb="6">
      <t>ケイ</t>
    </rPh>
    <phoneticPr fontId="3"/>
  </si>
  <si>
    <t>km</t>
    <phoneticPr fontId="8"/>
  </si>
  <si>
    <t>検診範囲</t>
    <rPh sb="0" eb="2">
      <t>ケンシン</t>
    </rPh>
    <rPh sb="2" eb="4">
      <t>ハンイ</t>
    </rPh>
    <phoneticPr fontId="6"/>
  </si>
  <si>
    <t>選択</t>
    <rPh sb="0" eb="2">
      <t>センタク</t>
    </rPh>
    <phoneticPr fontId="8"/>
  </si>
  <si>
    <t>（内容）</t>
    <rPh sb="1" eb="3">
      <t>ナイヨウ</t>
    </rPh>
    <phoneticPr fontId="8"/>
  </si>
  <si>
    <t>稼働
日数
（日）</t>
    <rPh sb="0" eb="2">
      <t>カドウ</t>
    </rPh>
    <rPh sb="3" eb="5">
      <t>ニッスウ</t>
    </rPh>
    <rPh sb="7" eb="8">
      <t>ヒ</t>
    </rPh>
    <phoneticPr fontId="2"/>
  </si>
  <si>
    <t>障害者受診者数　計</t>
    <rPh sb="0" eb="3">
      <t>ショウガイシャ</t>
    </rPh>
    <rPh sb="3" eb="6">
      <t>ジュシンシャ</t>
    </rPh>
    <rPh sb="6" eb="7">
      <t>スウ</t>
    </rPh>
    <rPh sb="8" eb="9">
      <t>ケイ</t>
    </rPh>
    <phoneticPr fontId="6"/>
  </si>
  <si>
    <t>上記以外の装備</t>
    <rPh sb="0" eb="2">
      <t>ジョウキ</t>
    </rPh>
    <rPh sb="2" eb="4">
      <t>イガイ</t>
    </rPh>
    <rPh sb="5" eb="7">
      <t>ソウビ</t>
    </rPh>
    <phoneticPr fontId="6"/>
  </si>
  <si>
    <t>10日に満たない理由</t>
    <rPh sb="2" eb="3">
      <t>カ</t>
    </rPh>
    <rPh sb="4" eb="5">
      <t>ミ</t>
    </rPh>
    <rPh sb="8" eb="10">
      <t>リユウ</t>
    </rPh>
    <phoneticPr fontId="6"/>
  </si>
  <si>
    <t>導入の効果_受診者の自己負担額が小さくなった。</t>
    <rPh sb="10" eb="12">
      <t>ジコ</t>
    </rPh>
    <rPh sb="12" eb="14">
      <t>フタン</t>
    </rPh>
    <rPh sb="14" eb="15">
      <t>ガク</t>
    </rPh>
    <rPh sb="16" eb="17">
      <t>チイ</t>
    </rPh>
    <phoneticPr fontId="6"/>
  </si>
  <si>
    <t>２．以下の評価項目について、ご記入ください。</t>
    <rPh sb="2" eb="4">
      <t>イカ</t>
    </rPh>
    <rPh sb="5" eb="7">
      <t>ヒョウカ</t>
    </rPh>
    <rPh sb="7" eb="9">
      <t>コウモク</t>
    </rPh>
    <rPh sb="15" eb="17">
      <t>キニュウ</t>
    </rPh>
    <phoneticPr fontId="2"/>
  </si>
  <si>
    <t>(1) 受益者
（ニーズ）</t>
    <rPh sb="4" eb="7">
      <t>ジュエキシャ</t>
    </rPh>
    <phoneticPr fontId="2"/>
  </si>
  <si>
    <t>採点</t>
    <rPh sb="0" eb="2">
      <t>サイテン</t>
    </rPh>
    <phoneticPr fontId="2"/>
  </si>
  <si>
    <t>(2) 
事
業
内
容</t>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</si>
  <si>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</si>
  <si>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</si>
  <si>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</si>
  <si>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</si>
  <si>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</si>
  <si>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理由</t>
    <rPh sb="0" eb="2">
      <t>リユウ</t>
    </rPh>
    <phoneticPr fontId="8"/>
  </si>
  <si>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</si>
  <si>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</si>
  <si>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</si>
  <si>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</si>
  <si>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</si>
  <si>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事業の
成果・
波及</t>
    <rPh sb="0" eb="2">
      <t>ジギョウ</t>
    </rPh>
    <rPh sb="4" eb="6">
      <t>セイカ</t>
    </rPh>
    <rPh sb="8" eb="10">
      <t>ハキュウ</t>
    </rPh>
    <phoneticPr fontId="2"/>
  </si>
  <si>
    <t>-</t>
    <phoneticPr fontId="8"/>
  </si>
  <si>
    <t>補助事業者名</t>
    <rPh sb="0" eb="2">
      <t>ホジョ</t>
    </rPh>
    <rPh sb="2" eb="4">
      <t>ジギョウ</t>
    </rPh>
    <rPh sb="4" eb="5">
      <t>シャ</t>
    </rPh>
    <rPh sb="5" eb="6">
      <t>メイ</t>
    </rPh>
    <phoneticPr fontId="8"/>
  </si>
  <si>
    <t>補助事業名</t>
    <rPh sb="0" eb="2">
      <t>ホジョ</t>
    </rPh>
    <rPh sb="2" eb="4">
      <t>ジギョウ</t>
    </rPh>
    <rPh sb="4" eb="5">
      <t>メイ</t>
    </rPh>
    <phoneticPr fontId="8"/>
  </si>
  <si>
    <t>作成者</t>
    <rPh sb="0" eb="3">
      <t>サクセイシャ</t>
    </rPh>
    <phoneticPr fontId="8"/>
  </si>
  <si>
    <t>日</t>
    <rPh sb="0" eb="1">
      <t>ヒ</t>
    </rPh>
    <phoneticPr fontId="8"/>
  </si>
  <si>
    <t>作成日</t>
    <rPh sb="0" eb="3">
      <t>サクセイビ</t>
    </rPh>
    <phoneticPr fontId="8"/>
  </si>
  <si>
    <r>
      <t xml:space="preserve">導入形態
</t>
    </r>
    <r>
      <rPr>
        <sz val="8"/>
        <rFont val="ＭＳ Ｐゴシック"/>
        <family val="3"/>
        <charset val="128"/>
      </rPr>
      <t>※選択してください</t>
    </r>
    <rPh sb="0" eb="2">
      <t>ドウニュウ</t>
    </rPh>
    <rPh sb="2" eb="4">
      <t>ケイタイ</t>
    </rPh>
    <rPh sb="6" eb="8">
      <t>センタク</t>
    </rPh>
    <phoneticPr fontId="2"/>
  </si>
  <si>
    <t>登録番号（ナンバー）</t>
    <phoneticPr fontId="8"/>
  </si>
  <si>
    <t>補助事業番号</t>
    <rPh sb="0" eb="2">
      <t>ホジョ</t>
    </rPh>
    <rPh sb="2" eb="4">
      <t>ジギョウ</t>
    </rPh>
    <rPh sb="4" eb="6">
      <t>バンゴウ</t>
    </rPh>
    <phoneticPr fontId="6"/>
  </si>
  <si>
    <t>補助事業者名</t>
    <rPh sb="0" eb="2">
      <t>ホジョ</t>
    </rPh>
    <rPh sb="2" eb="4">
      <t>ジギョウ</t>
    </rPh>
    <rPh sb="4" eb="5">
      <t>シャ</t>
    </rPh>
    <rPh sb="5" eb="6">
      <t>メイ</t>
    </rPh>
    <phoneticPr fontId="3"/>
  </si>
  <si>
    <t>補助事業名</t>
    <rPh sb="0" eb="2">
      <t>ホジョ</t>
    </rPh>
    <rPh sb="2" eb="4">
      <t>ジギョウ</t>
    </rPh>
    <rPh sb="4" eb="5">
      <t>メイ</t>
    </rPh>
    <phoneticPr fontId="3"/>
  </si>
  <si>
    <t>作成日</t>
    <rPh sb="0" eb="3">
      <t>サクセイビ</t>
    </rPh>
    <phoneticPr fontId="3"/>
  </si>
  <si>
    <t>作成者</t>
    <rPh sb="0" eb="3">
      <t>サクセイシャ</t>
    </rPh>
    <phoneticPr fontId="6"/>
  </si>
  <si>
    <t>車台番号</t>
    <rPh sb="0" eb="2">
      <t>シャダイ</t>
    </rPh>
    <rPh sb="2" eb="4">
      <t>バンゴウ</t>
    </rPh>
    <phoneticPr fontId="6"/>
  </si>
  <si>
    <t>検診車の種類</t>
    <rPh sb="0" eb="3">
      <t>ケンシンシャ</t>
    </rPh>
    <rPh sb="4" eb="6">
      <t>シュルイ</t>
    </rPh>
    <phoneticPr fontId="3"/>
  </si>
  <si>
    <t>1　胃胸部共用Ｘ線</t>
    <rPh sb="2" eb="3">
      <t>イ</t>
    </rPh>
    <rPh sb="3" eb="5">
      <t>キョウブ</t>
    </rPh>
    <rPh sb="5" eb="7">
      <t>キョウヨウ</t>
    </rPh>
    <rPh sb="8" eb="9">
      <t>セン</t>
    </rPh>
    <phoneticPr fontId="6"/>
  </si>
  <si>
    <t>2　胃部Ｘ線</t>
    <rPh sb="2" eb="4">
      <t>イブ</t>
    </rPh>
    <rPh sb="5" eb="6">
      <t>セン</t>
    </rPh>
    <phoneticPr fontId="6"/>
  </si>
  <si>
    <t>3　胸部Ｘ線</t>
    <rPh sb="2" eb="4">
      <t>キョウブ</t>
    </rPh>
    <rPh sb="5" eb="6">
      <t>セン</t>
    </rPh>
    <phoneticPr fontId="6"/>
  </si>
  <si>
    <t>4　婦人科</t>
    <rPh sb="2" eb="5">
      <t>フジンカ</t>
    </rPh>
    <phoneticPr fontId="6"/>
  </si>
  <si>
    <t>5　循環器</t>
    <rPh sb="2" eb="5">
      <t>ジュンカンキ</t>
    </rPh>
    <phoneticPr fontId="6"/>
  </si>
  <si>
    <t>配備施設名</t>
    <rPh sb="0" eb="2">
      <t>ハイビ</t>
    </rPh>
    <rPh sb="2" eb="4">
      <t>シセツ</t>
    </rPh>
    <rPh sb="4" eb="5">
      <t>メイ</t>
    </rPh>
    <phoneticPr fontId="6"/>
  </si>
  <si>
    <t>施設の所在地</t>
    <rPh sb="0" eb="2">
      <t>シセツ</t>
    </rPh>
    <phoneticPr fontId="3"/>
  </si>
  <si>
    <t>2　更新（ﾃﾞｼﾞﾀﾙ→ﾃﾞｼﾞﾀﾙ）</t>
    <rPh sb="2" eb="4">
      <t>コウシン</t>
    </rPh>
    <phoneticPr fontId="6"/>
  </si>
  <si>
    <t>1　更新（ｱﾅﾛｸﾞ→ﾃﾞｼﾞﾀﾙ）</t>
    <rPh sb="2" eb="4">
      <t>コウシン</t>
    </rPh>
    <phoneticPr fontId="6"/>
  </si>
  <si>
    <t>3　新規</t>
    <rPh sb="2" eb="4">
      <t>シンキ</t>
    </rPh>
    <phoneticPr fontId="6"/>
  </si>
  <si>
    <t>4　増車</t>
    <rPh sb="2" eb="4">
      <t>ゾウシャ</t>
    </rPh>
    <phoneticPr fontId="6"/>
  </si>
  <si>
    <t>障害者対応装備</t>
    <rPh sb="0" eb="3">
      <t>ショウガイシャ</t>
    </rPh>
    <rPh sb="3" eb="5">
      <t>タイオウ</t>
    </rPh>
    <rPh sb="5" eb="7">
      <t>ソウビ</t>
    </rPh>
    <phoneticPr fontId="6"/>
  </si>
  <si>
    <t>1　ない</t>
    <phoneticPr fontId="6"/>
  </si>
  <si>
    <t>2　ある</t>
    <phoneticPr fontId="6"/>
  </si>
  <si>
    <t>障害者対応装備_内容</t>
    <rPh sb="5" eb="7">
      <t>ソウビ</t>
    </rPh>
    <rPh sb="8" eb="10">
      <t>ナイヨウ</t>
    </rPh>
    <phoneticPr fontId="6"/>
  </si>
  <si>
    <t>巡回先</t>
    <rPh sb="0" eb="2">
      <t>ジュンカイ</t>
    </rPh>
    <rPh sb="2" eb="3">
      <t>サキ</t>
    </rPh>
    <phoneticPr fontId="6"/>
  </si>
  <si>
    <t>事業所検診1_地域名</t>
    <rPh sb="0" eb="3">
      <t>ジギョウショ</t>
    </rPh>
    <rPh sb="3" eb="5">
      <t>ケンシン</t>
    </rPh>
    <rPh sb="7" eb="9">
      <t>チイキ</t>
    </rPh>
    <rPh sb="9" eb="10">
      <t>メイ</t>
    </rPh>
    <phoneticPr fontId="6"/>
  </si>
  <si>
    <t>事業所検診1_巡回先数</t>
    <rPh sb="0" eb="3">
      <t>ジギョウショ</t>
    </rPh>
    <rPh sb="3" eb="5">
      <t>ケンシン</t>
    </rPh>
    <rPh sb="7" eb="9">
      <t>ジュンカイ</t>
    </rPh>
    <rPh sb="9" eb="10">
      <t>サキ</t>
    </rPh>
    <rPh sb="10" eb="11">
      <t>スウ</t>
    </rPh>
    <phoneticPr fontId="6"/>
  </si>
  <si>
    <t>事業所検診1_受診者数</t>
    <rPh sb="0" eb="3">
      <t>ジギョウショ</t>
    </rPh>
    <rPh sb="3" eb="5">
      <t>ケンシン</t>
    </rPh>
    <rPh sb="7" eb="10">
      <t>ジュシンシャ</t>
    </rPh>
    <rPh sb="10" eb="11">
      <t>スウ</t>
    </rPh>
    <phoneticPr fontId="6"/>
  </si>
  <si>
    <t>事業所検診2_地域名</t>
    <rPh sb="0" eb="3">
      <t>ジギョウショ</t>
    </rPh>
    <rPh sb="3" eb="5">
      <t>ケンシン</t>
    </rPh>
    <rPh sb="7" eb="9">
      <t>チイキ</t>
    </rPh>
    <rPh sb="9" eb="10">
      <t>メイ</t>
    </rPh>
    <phoneticPr fontId="6"/>
  </si>
  <si>
    <t>事業所検診2_巡回先数</t>
    <rPh sb="0" eb="3">
      <t>ジギョウショ</t>
    </rPh>
    <rPh sb="3" eb="5">
      <t>ケンシン</t>
    </rPh>
    <rPh sb="7" eb="9">
      <t>ジュンカイ</t>
    </rPh>
    <rPh sb="9" eb="10">
      <t>サキ</t>
    </rPh>
    <rPh sb="10" eb="11">
      <t>スウ</t>
    </rPh>
    <phoneticPr fontId="6"/>
  </si>
  <si>
    <t>事業所検診2_受診者数</t>
    <rPh sb="0" eb="3">
      <t>ジギョウショ</t>
    </rPh>
    <rPh sb="3" eb="5">
      <t>ケンシン</t>
    </rPh>
    <rPh sb="7" eb="10">
      <t>ジュシンシャ</t>
    </rPh>
    <rPh sb="10" eb="11">
      <t>スウ</t>
    </rPh>
    <phoneticPr fontId="6"/>
  </si>
  <si>
    <t>学校検診1_地域名</t>
    <rPh sb="0" eb="2">
      <t>ガッコウ</t>
    </rPh>
    <rPh sb="2" eb="4">
      <t>ケンシン</t>
    </rPh>
    <rPh sb="6" eb="9">
      <t>チイキメイ</t>
    </rPh>
    <phoneticPr fontId="6"/>
  </si>
  <si>
    <t>学校検診1_巡回先数</t>
    <rPh sb="0" eb="2">
      <t>ガッコウ</t>
    </rPh>
    <rPh sb="2" eb="4">
      <t>ケンシン</t>
    </rPh>
    <rPh sb="6" eb="8">
      <t>ジュンカイ</t>
    </rPh>
    <rPh sb="8" eb="9">
      <t>サキ</t>
    </rPh>
    <rPh sb="9" eb="10">
      <t>スウ</t>
    </rPh>
    <phoneticPr fontId="6"/>
  </si>
  <si>
    <t>学校検診1_受診者数</t>
    <rPh sb="0" eb="2">
      <t>ガッコウ</t>
    </rPh>
    <rPh sb="2" eb="4">
      <t>ケンシン</t>
    </rPh>
    <rPh sb="6" eb="9">
      <t>ジュシンシャ</t>
    </rPh>
    <rPh sb="9" eb="10">
      <t>スウ</t>
    </rPh>
    <phoneticPr fontId="6"/>
  </si>
  <si>
    <t>学校検診2_地域名</t>
    <rPh sb="0" eb="2">
      <t>ガッコウ</t>
    </rPh>
    <rPh sb="2" eb="4">
      <t>ケンシン</t>
    </rPh>
    <rPh sb="6" eb="9">
      <t>チイキメイ</t>
    </rPh>
    <phoneticPr fontId="6"/>
  </si>
  <si>
    <t>学校検診2_巡回先数</t>
    <rPh sb="0" eb="2">
      <t>ガッコウ</t>
    </rPh>
    <rPh sb="2" eb="4">
      <t>ケンシン</t>
    </rPh>
    <rPh sb="6" eb="8">
      <t>ジュンカイ</t>
    </rPh>
    <rPh sb="8" eb="9">
      <t>サキ</t>
    </rPh>
    <rPh sb="9" eb="10">
      <t>スウ</t>
    </rPh>
    <phoneticPr fontId="6"/>
  </si>
  <si>
    <t>学校検診2_受診者数</t>
    <rPh sb="0" eb="2">
      <t>ガッコウ</t>
    </rPh>
    <rPh sb="2" eb="4">
      <t>ケンシン</t>
    </rPh>
    <rPh sb="6" eb="9">
      <t>ジュシンシャ</t>
    </rPh>
    <rPh sb="9" eb="10">
      <t>スウ</t>
    </rPh>
    <phoneticPr fontId="6"/>
  </si>
  <si>
    <t>住民検診1_地域名</t>
    <rPh sb="0" eb="2">
      <t>ジュウミン</t>
    </rPh>
    <rPh sb="2" eb="4">
      <t>ケンシン</t>
    </rPh>
    <rPh sb="6" eb="9">
      <t>チイキメイ</t>
    </rPh>
    <phoneticPr fontId="6"/>
  </si>
  <si>
    <t>住民検診1_巡回先数</t>
    <rPh sb="0" eb="2">
      <t>ジュウミン</t>
    </rPh>
    <rPh sb="2" eb="4">
      <t>ケンシン</t>
    </rPh>
    <rPh sb="6" eb="8">
      <t>ジュンカイ</t>
    </rPh>
    <rPh sb="8" eb="9">
      <t>サキ</t>
    </rPh>
    <rPh sb="9" eb="10">
      <t>スウ</t>
    </rPh>
    <phoneticPr fontId="6"/>
  </si>
  <si>
    <t>住民検診1_受診者数</t>
    <rPh sb="0" eb="2">
      <t>ジュウミン</t>
    </rPh>
    <rPh sb="2" eb="4">
      <t>ケンシン</t>
    </rPh>
    <rPh sb="6" eb="9">
      <t>ジュシンシャ</t>
    </rPh>
    <rPh sb="9" eb="10">
      <t>スウ</t>
    </rPh>
    <phoneticPr fontId="6"/>
  </si>
  <si>
    <t>その他内容</t>
    <rPh sb="2" eb="3">
      <t>タ</t>
    </rPh>
    <rPh sb="3" eb="5">
      <t>ナイヨウ</t>
    </rPh>
    <phoneticPr fontId="6"/>
  </si>
  <si>
    <t>その他1_地域名</t>
    <rPh sb="2" eb="3">
      <t>タ</t>
    </rPh>
    <rPh sb="5" eb="8">
      <t>チイキメイ</t>
    </rPh>
    <phoneticPr fontId="6"/>
  </si>
  <si>
    <t>その他1_巡回先数</t>
    <rPh sb="2" eb="3">
      <t>タ</t>
    </rPh>
    <rPh sb="5" eb="9">
      <t>ジュンカイサキスウ</t>
    </rPh>
    <phoneticPr fontId="6"/>
  </si>
  <si>
    <t>その他1_受診者数</t>
    <rPh sb="2" eb="3">
      <t>タ</t>
    </rPh>
    <rPh sb="5" eb="8">
      <t>ジュシンシャ</t>
    </rPh>
    <rPh sb="8" eb="9">
      <t>スウ</t>
    </rPh>
    <phoneticPr fontId="6"/>
  </si>
  <si>
    <t>その他2_地域名</t>
    <rPh sb="2" eb="3">
      <t>タ</t>
    </rPh>
    <rPh sb="5" eb="8">
      <t>チイキメイ</t>
    </rPh>
    <phoneticPr fontId="6"/>
  </si>
  <si>
    <t>その他2_巡回先数</t>
    <rPh sb="2" eb="3">
      <t>タ</t>
    </rPh>
    <rPh sb="5" eb="9">
      <t>ジュンカイサキスウ</t>
    </rPh>
    <phoneticPr fontId="6"/>
  </si>
  <si>
    <t>その他2_受診者数</t>
    <rPh sb="2" eb="3">
      <t>タ</t>
    </rPh>
    <rPh sb="5" eb="8">
      <t>ジュシンシャ</t>
    </rPh>
    <rPh sb="8" eb="9">
      <t>スウ</t>
    </rPh>
    <phoneticPr fontId="6"/>
  </si>
  <si>
    <t>住民検診2_地域名</t>
    <rPh sb="0" eb="2">
      <t>ジュウミン</t>
    </rPh>
    <rPh sb="2" eb="4">
      <t>ケンシン</t>
    </rPh>
    <rPh sb="6" eb="9">
      <t>チイキメイ</t>
    </rPh>
    <phoneticPr fontId="6"/>
  </si>
  <si>
    <t>住民検診2_巡回先数</t>
    <rPh sb="0" eb="2">
      <t>ジュウミン</t>
    </rPh>
    <rPh sb="2" eb="4">
      <t>ケンシン</t>
    </rPh>
    <rPh sb="6" eb="8">
      <t>ジュンカイ</t>
    </rPh>
    <rPh sb="8" eb="9">
      <t>サキ</t>
    </rPh>
    <rPh sb="9" eb="10">
      <t>スウ</t>
    </rPh>
    <phoneticPr fontId="6"/>
  </si>
  <si>
    <t>住民検診2_受診者数</t>
    <rPh sb="0" eb="2">
      <t>ジュウミン</t>
    </rPh>
    <rPh sb="2" eb="4">
      <t>ケンシン</t>
    </rPh>
    <rPh sb="6" eb="9">
      <t>ジュシンシャ</t>
    </rPh>
    <rPh sb="9" eb="10">
      <t>スウ</t>
    </rPh>
    <phoneticPr fontId="6"/>
  </si>
  <si>
    <t>平成</t>
    <rPh sb="0" eb="2">
      <t>ヘイセイ</t>
    </rPh>
    <phoneticPr fontId="6"/>
  </si>
  <si>
    <t>年</t>
    <rPh sb="0" eb="1">
      <t>ネン</t>
    </rPh>
    <phoneticPr fontId="6"/>
  </si>
  <si>
    <t>月</t>
    <rPh sb="0" eb="1">
      <t>ガツ</t>
    </rPh>
    <phoneticPr fontId="6"/>
  </si>
  <si>
    <t>日</t>
    <rPh sb="0" eb="1">
      <t>ヒ</t>
    </rPh>
    <phoneticPr fontId="6"/>
  </si>
  <si>
    <t>利用状況</t>
    <rPh sb="0" eb="2">
      <t>リヨウ</t>
    </rPh>
    <rPh sb="2" eb="4">
      <t>ジョウキョウ</t>
    </rPh>
    <phoneticPr fontId="6"/>
  </si>
  <si>
    <t>導入の効果_より短時間で検診ができるようになった。</t>
    <rPh sb="8" eb="11">
      <t>タンジカン</t>
    </rPh>
    <rPh sb="12" eb="14">
      <t>ケンシン</t>
    </rPh>
    <phoneticPr fontId="6"/>
  </si>
  <si>
    <t>導入の効果_受診者の身体的負担が軽減された。</t>
    <rPh sb="6" eb="9">
      <t>ジュシンシャ</t>
    </rPh>
    <rPh sb="10" eb="13">
      <t>シンタイテキ</t>
    </rPh>
    <rPh sb="13" eb="15">
      <t>フタン</t>
    </rPh>
    <rPh sb="16" eb="18">
      <t>ケイゲン</t>
    </rPh>
    <phoneticPr fontId="6"/>
  </si>
  <si>
    <t>導入の効果_受診者の精神的負担が軽減された。</t>
    <rPh sb="6" eb="9">
      <t>ジュシンシャ</t>
    </rPh>
    <rPh sb="10" eb="13">
      <t>セイシンテキ</t>
    </rPh>
    <rPh sb="13" eb="15">
      <t>フタン</t>
    </rPh>
    <rPh sb="16" eb="18">
      <t>ケイゲン</t>
    </rPh>
    <phoneticPr fontId="6"/>
  </si>
  <si>
    <t>導入の効果_受診者数が増加した。</t>
    <rPh sb="9" eb="10">
      <t>スウ</t>
    </rPh>
    <rPh sb="11" eb="13">
      <t>ゾウカ</t>
    </rPh>
    <phoneticPr fontId="6"/>
  </si>
  <si>
    <t>導入の効果_訪問エリアが拡大した。</t>
    <rPh sb="6" eb="8">
      <t>ホウモン</t>
    </rPh>
    <rPh sb="12" eb="14">
      <t>カクダイ</t>
    </rPh>
    <phoneticPr fontId="6"/>
  </si>
  <si>
    <t>導入の効果_運用コストが下がった。</t>
    <rPh sb="6" eb="8">
      <t>ウンヨウ</t>
    </rPh>
    <rPh sb="12" eb="13">
      <t>サ</t>
    </rPh>
    <phoneticPr fontId="6"/>
  </si>
  <si>
    <t>導入の効果_その他詳細</t>
    <rPh sb="9" eb="11">
      <t>ショウサイ</t>
    </rPh>
    <phoneticPr fontId="6"/>
  </si>
  <si>
    <t>最も効果があったもの</t>
    <rPh sb="0" eb="1">
      <t>モット</t>
    </rPh>
    <rPh sb="2" eb="4">
      <t>コウカ</t>
    </rPh>
    <phoneticPr fontId="6"/>
  </si>
  <si>
    <t>受益者（ニーズ）</t>
    <rPh sb="0" eb="3">
      <t>ジュエキシャ</t>
    </rPh>
    <phoneticPr fontId="6"/>
  </si>
  <si>
    <t>事業の新規性・継続の必要性</t>
    <rPh sb="0" eb="2">
      <t>ジギョウ</t>
    </rPh>
    <rPh sb="3" eb="6">
      <t>シンキセイ</t>
    </rPh>
    <rPh sb="7" eb="9">
      <t>ケイゾク</t>
    </rPh>
    <rPh sb="10" eb="13">
      <t>ヒツヨウセイ</t>
    </rPh>
    <phoneticPr fontId="6"/>
  </si>
  <si>
    <t>事業の新規性・継続の必要性_採点</t>
    <rPh sb="0" eb="2">
      <t>ジギョウ</t>
    </rPh>
    <rPh sb="3" eb="6">
      <t>シンキセイ</t>
    </rPh>
    <rPh sb="7" eb="9">
      <t>ケイゾク</t>
    </rPh>
    <rPh sb="10" eb="13">
      <t>ヒツヨウセイ</t>
    </rPh>
    <rPh sb="14" eb="16">
      <t>サイテン</t>
    </rPh>
    <phoneticPr fontId="6"/>
  </si>
  <si>
    <t>受益者（ニーズ）_採点</t>
    <rPh sb="0" eb="3">
      <t>ジュエキシャ</t>
    </rPh>
    <rPh sb="9" eb="11">
      <t>サイテン</t>
    </rPh>
    <phoneticPr fontId="6"/>
  </si>
  <si>
    <t>事業の発展性</t>
    <rPh sb="0" eb="2">
      <t>ジギョウ</t>
    </rPh>
    <rPh sb="3" eb="6">
      <t>ハッテンセイ</t>
    </rPh>
    <phoneticPr fontId="6"/>
  </si>
  <si>
    <t>事業の発展性_採点</t>
    <rPh sb="0" eb="2">
      <t>ジギョウ</t>
    </rPh>
    <rPh sb="3" eb="6">
      <t>ハッテンセイ</t>
    </rPh>
    <rPh sb="7" eb="9">
      <t>サイテン</t>
    </rPh>
    <phoneticPr fontId="6"/>
  </si>
  <si>
    <t>事業の成果波及[達成値]</t>
    <rPh sb="0" eb="2">
      <t>ジギョウ</t>
    </rPh>
    <rPh sb="3" eb="5">
      <t>セイカ</t>
    </rPh>
    <rPh sb="5" eb="7">
      <t>ハキュウ</t>
    </rPh>
    <rPh sb="8" eb="10">
      <t>タッセイ</t>
    </rPh>
    <rPh sb="10" eb="11">
      <t>チ</t>
    </rPh>
    <phoneticPr fontId="6"/>
  </si>
  <si>
    <t>事業の成果波及[達成状況]</t>
    <rPh sb="0" eb="2">
      <t>ジギョウ</t>
    </rPh>
    <rPh sb="3" eb="5">
      <t>セイカ</t>
    </rPh>
    <rPh sb="5" eb="7">
      <t>ハキュウ</t>
    </rPh>
    <rPh sb="8" eb="10">
      <t>タッセイ</t>
    </rPh>
    <rPh sb="10" eb="12">
      <t>ジョウキョウ</t>
    </rPh>
    <phoneticPr fontId="6"/>
  </si>
  <si>
    <t>事業の成果波及[具体的内容]</t>
    <rPh sb="0" eb="2">
      <t>ジギョウ</t>
    </rPh>
    <rPh sb="3" eb="5">
      <t>セイカ</t>
    </rPh>
    <rPh sb="5" eb="7">
      <t>ハキュウ</t>
    </rPh>
    <rPh sb="8" eb="11">
      <t>グタイテキ</t>
    </rPh>
    <rPh sb="11" eb="13">
      <t>ナイヨウ</t>
    </rPh>
    <phoneticPr fontId="6"/>
  </si>
  <si>
    <t>事業の成果波及_採点</t>
    <rPh sb="0" eb="2">
      <t>ジギョウ</t>
    </rPh>
    <rPh sb="3" eb="5">
      <t>セイカ</t>
    </rPh>
    <rPh sb="5" eb="7">
      <t>ハキュウ</t>
    </rPh>
    <rPh sb="8" eb="10">
      <t>サイテン</t>
    </rPh>
    <phoneticPr fontId="6"/>
  </si>
  <si>
    <t>最終的に目指すことの達成状況</t>
    <rPh sb="0" eb="3">
      <t>サイシュウテキ</t>
    </rPh>
    <rPh sb="4" eb="6">
      <t>メザ</t>
    </rPh>
    <rPh sb="10" eb="12">
      <t>タッセイ</t>
    </rPh>
    <rPh sb="12" eb="14">
      <t>ジョウキョウ</t>
    </rPh>
    <phoneticPr fontId="6"/>
  </si>
  <si>
    <t>利用しての感想</t>
    <rPh sb="0" eb="2">
      <t>リヨウ</t>
    </rPh>
    <rPh sb="5" eb="7">
      <t>カンソウ</t>
    </rPh>
    <phoneticPr fontId="6"/>
  </si>
  <si>
    <t>メディア紹介事例</t>
    <rPh sb="4" eb="6">
      <t>ショウカイ</t>
    </rPh>
    <rPh sb="6" eb="8">
      <t>ジレイ</t>
    </rPh>
    <phoneticPr fontId="6"/>
  </si>
  <si>
    <t>今後の検診車導入予定</t>
    <rPh sb="0" eb="2">
      <t>コンゴ</t>
    </rPh>
    <rPh sb="3" eb="6">
      <t>ケンシンシャ</t>
    </rPh>
    <rPh sb="6" eb="8">
      <t>ドウニュウ</t>
    </rPh>
    <rPh sb="8" eb="10">
      <t>ヨテイ</t>
    </rPh>
    <phoneticPr fontId="6"/>
  </si>
  <si>
    <t>1　ある</t>
    <phoneticPr fontId="6"/>
  </si>
  <si>
    <t>2　なし</t>
    <phoneticPr fontId="6"/>
  </si>
  <si>
    <t>今後の検診車導入予定の理由</t>
    <rPh sb="0" eb="2">
      <t>コンゴ</t>
    </rPh>
    <rPh sb="3" eb="6">
      <t>ケンシンシャ</t>
    </rPh>
    <rPh sb="6" eb="8">
      <t>ドウニュウ</t>
    </rPh>
    <rPh sb="8" eb="10">
      <t>ヨテイ</t>
    </rPh>
    <rPh sb="11" eb="13">
      <t>リユウ</t>
    </rPh>
    <phoneticPr fontId="6"/>
  </si>
  <si>
    <t>取り巻く状況や課題等</t>
    <rPh sb="0" eb="1">
      <t>ト</t>
    </rPh>
    <rPh sb="2" eb="3">
      <t>マ</t>
    </rPh>
    <rPh sb="4" eb="6">
      <t>ジョウキョウ</t>
    </rPh>
    <rPh sb="7" eb="9">
      <t>カダイ</t>
    </rPh>
    <rPh sb="9" eb="10">
      <t>トウ</t>
    </rPh>
    <phoneticPr fontId="6"/>
  </si>
  <si>
    <t>JKAに対する要望</t>
    <rPh sb="4" eb="5">
      <t>タイ</t>
    </rPh>
    <rPh sb="7" eb="9">
      <t>ヨウボウ</t>
    </rPh>
    <phoneticPr fontId="6"/>
  </si>
  <si>
    <t>-</t>
    <phoneticPr fontId="6"/>
  </si>
  <si>
    <t>事業者名</t>
    <rPh sb="0" eb="3">
      <t>ジギョウシャ</t>
    </rPh>
    <rPh sb="3" eb="4">
      <t>ナ</t>
    </rPh>
    <phoneticPr fontId="2"/>
  </si>
  <si>
    <t>車両種類</t>
    <rPh sb="0" eb="2">
      <t>シャリョウ</t>
    </rPh>
    <rPh sb="2" eb="4">
      <t>シュルイ</t>
    </rPh>
    <phoneticPr fontId="2"/>
  </si>
  <si>
    <t>写真</t>
    <rPh sb="0" eb="2">
      <t>シャシン</t>
    </rPh>
    <phoneticPr fontId="2"/>
  </si>
  <si>
    <t>主な巡回先</t>
    <rPh sb="0" eb="1">
      <t>オモ</t>
    </rPh>
    <rPh sb="2" eb="4">
      <t>ジュンカイ</t>
    </rPh>
    <rPh sb="4" eb="5">
      <t>サキ</t>
    </rPh>
    <phoneticPr fontId="2"/>
  </si>
  <si>
    <t>事業所検診：</t>
    <phoneticPr fontId="2"/>
  </si>
  <si>
    <t>学校での検診：</t>
    <rPh sb="0" eb="2">
      <t>ガッコウ</t>
    </rPh>
    <phoneticPr fontId="2"/>
  </si>
  <si>
    <t>住民検診：</t>
    <phoneticPr fontId="2"/>
  </si>
  <si>
    <t>利用状況</t>
    <rPh sb="0" eb="2">
      <t>リヨウ</t>
    </rPh>
    <rPh sb="2" eb="4">
      <t>ジョウキョウ</t>
    </rPh>
    <phoneticPr fontId="2"/>
  </si>
  <si>
    <t>年月</t>
    <rPh sb="0" eb="2">
      <t>ネンゲツ</t>
    </rPh>
    <phoneticPr fontId="2"/>
  </si>
  <si>
    <t>稼働日数（日）</t>
    <rPh sb="0" eb="2">
      <t>カドウ</t>
    </rPh>
    <rPh sb="2" eb="4">
      <t>ニッスウ</t>
    </rPh>
    <rPh sb="5" eb="6">
      <t>ニチ</t>
    </rPh>
    <phoneticPr fontId="2"/>
  </si>
  <si>
    <t>巡回先数（箇所）</t>
    <rPh sb="0" eb="2">
      <t>ジュンカイ</t>
    </rPh>
    <rPh sb="2" eb="3">
      <t>サキ</t>
    </rPh>
    <rPh sb="3" eb="4">
      <t>スウ</t>
    </rPh>
    <rPh sb="5" eb="7">
      <t>カショ</t>
    </rPh>
    <phoneticPr fontId="2"/>
  </si>
  <si>
    <t>受診者数（人）</t>
    <rPh sb="0" eb="3">
      <t>ジュシンシャ</t>
    </rPh>
    <rPh sb="3" eb="4">
      <t>スウ</t>
    </rPh>
    <rPh sb="5" eb="6">
      <t>ニン</t>
    </rPh>
    <phoneticPr fontId="2"/>
  </si>
  <si>
    <t>運行距離（km）</t>
    <rPh sb="0" eb="2">
      <t>ウンコウ</t>
    </rPh>
    <rPh sb="2" eb="4">
      <t>キョリ</t>
    </rPh>
    <phoneticPr fontId="2"/>
  </si>
  <si>
    <t>導入による
最も大きな効果</t>
    <rPh sb="0" eb="2">
      <t>ドウニュウ</t>
    </rPh>
    <rPh sb="6" eb="7">
      <t>モット</t>
    </rPh>
    <rPh sb="8" eb="9">
      <t>オオ</t>
    </rPh>
    <rPh sb="11" eb="13">
      <t>コウカ</t>
    </rPh>
    <phoneticPr fontId="2"/>
  </si>
  <si>
    <t>補助事業概要
の広報資料</t>
    <rPh sb="0" eb="2">
      <t>ホジョ</t>
    </rPh>
    <rPh sb="2" eb="4">
      <t>ジギョウ</t>
    </rPh>
    <rPh sb="4" eb="6">
      <t>ガイヨウ</t>
    </rPh>
    <rPh sb="8" eb="10">
      <t>コウホウ</t>
    </rPh>
    <rPh sb="10" eb="12">
      <t>シリョウ</t>
    </rPh>
    <phoneticPr fontId="2"/>
  </si>
  <si>
    <t>婦人検診車（マンモグラフィ装置搭載）</t>
    <rPh sb="0" eb="2">
      <t>フジン</t>
    </rPh>
    <rPh sb="2" eb="5">
      <t>ケンシンシャ</t>
    </rPh>
    <rPh sb="13" eb="15">
      <t>ソウチ</t>
    </rPh>
    <rPh sb="15" eb="17">
      <t>トウサイ</t>
    </rPh>
    <phoneticPr fontId="18"/>
  </si>
  <si>
    <t>循環器検診車</t>
    <rPh sb="0" eb="3">
      <t>ジュンカンキ</t>
    </rPh>
    <rPh sb="3" eb="6">
      <t>ケンシンシャ</t>
    </rPh>
    <phoneticPr fontId="18"/>
  </si>
  <si>
    <t>胃胸部併用Ｘ線デジタル検診車</t>
    <rPh sb="0" eb="1">
      <t>イ</t>
    </rPh>
    <rPh sb="1" eb="3">
      <t>キョウブ</t>
    </rPh>
    <rPh sb="3" eb="5">
      <t>ヘイヨウ</t>
    </rPh>
    <rPh sb="6" eb="7">
      <t>セン</t>
    </rPh>
    <rPh sb="11" eb="14">
      <t>ケンシンシャ</t>
    </rPh>
    <phoneticPr fontId="18"/>
  </si>
  <si>
    <t>胃部Ｘ線デジタル検診車</t>
    <rPh sb="0" eb="2">
      <t>イブ</t>
    </rPh>
    <rPh sb="3" eb="4">
      <t>セン</t>
    </rPh>
    <rPh sb="8" eb="11">
      <t>ケンシンシャ</t>
    </rPh>
    <phoneticPr fontId="18"/>
  </si>
  <si>
    <t>胸部Ｘ線デジタル検診車</t>
    <rPh sb="0" eb="2">
      <t>キョウブ</t>
    </rPh>
    <rPh sb="3" eb="4">
      <t>セン</t>
    </rPh>
    <rPh sb="8" eb="11">
      <t>ケンシンシャ</t>
    </rPh>
    <phoneticPr fontId="18"/>
  </si>
  <si>
    <t>←このセルは、集計シートの「種類（装備）」を反映している。</t>
    <phoneticPr fontId="18"/>
  </si>
  <si>
    <t>↑このセルが「公開用」シートの「車両種類」欄に反映される。</t>
    <phoneticPr fontId="18"/>
  </si>
  <si>
    <t>住民検診</t>
    <rPh sb="0" eb="2">
      <t>ジュウミン</t>
    </rPh>
    <rPh sb="2" eb="4">
      <t>ケンシン</t>
    </rPh>
    <phoneticPr fontId="18"/>
  </si>
  <si>
    <t>事業所検診</t>
    <rPh sb="0" eb="3">
      <t>ジギョウショ</t>
    </rPh>
    <rPh sb="3" eb="5">
      <t>ケンシン</t>
    </rPh>
    <phoneticPr fontId="18"/>
  </si>
  <si>
    <t>学校検診</t>
    <rPh sb="0" eb="2">
      <t>ガッコウ</t>
    </rPh>
    <rPh sb="2" eb="4">
      <t>ケンシン</t>
    </rPh>
    <phoneticPr fontId="18"/>
  </si>
  <si>
    <t>主な巡回先</t>
    <rPh sb="0" eb="1">
      <t>オモ</t>
    </rPh>
    <rPh sb="2" eb="4">
      <t>ジュンカイ</t>
    </rPh>
    <rPh sb="4" eb="5">
      <t>サキ</t>
    </rPh>
    <phoneticPr fontId="18"/>
  </si>
  <si>
    <t>、</t>
    <phoneticPr fontId="18"/>
  </si>
  <si>
    <t>、</t>
    <phoneticPr fontId="18"/>
  </si>
  <si>
    <t>←このセルが「公開用」シートの「主な巡回先　学校検診」欄に反映される。</t>
    <rPh sb="7" eb="10">
      <t>コウカイヨウ</t>
    </rPh>
    <rPh sb="16" eb="17">
      <t>オモ</t>
    </rPh>
    <rPh sb="18" eb="20">
      <t>ジュンカイ</t>
    </rPh>
    <rPh sb="20" eb="21">
      <t>サキ</t>
    </rPh>
    <rPh sb="22" eb="24">
      <t>ガッコウ</t>
    </rPh>
    <rPh sb="24" eb="26">
      <t>ケンシン</t>
    </rPh>
    <rPh sb="27" eb="28">
      <t>ラン</t>
    </rPh>
    <rPh sb="29" eb="31">
      <t>ハンエイ</t>
    </rPh>
    <phoneticPr fontId="18"/>
  </si>
  <si>
    <t>←このセルが「公開用」シートの「主な巡回先　事業所検診」欄に反映される。</t>
    <rPh sb="7" eb="10">
      <t>コウカイヨウ</t>
    </rPh>
    <rPh sb="16" eb="17">
      <t>オモ</t>
    </rPh>
    <rPh sb="18" eb="20">
      <t>ジュンカイ</t>
    </rPh>
    <rPh sb="20" eb="21">
      <t>サキ</t>
    </rPh>
    <rPh sb="22" eb="24">
      <t>ジギョウ</t>
    </rPh>
    <rPh sb="24" eb="25">
      <t>ショ</t>
    </rPh>
    <rPh sb="25" eb="27">
      <t>ケンシン</t>
    </rPh>
    <rPh sb="28" eb="29">
      <t>ラン</t>
    </rPh>
    <rPh sb="30" eb="32">
      <t>ハンエイ</t>
    </rPh>
    <phoneticPr fontId="18"/>
  </si>
  <si>
    <t>←このセルが「公開用」シートの「主な巡回先　住民検診」欄に反映される。</t>
    <rPh sb="7" eb="10">
      <t>コウカイヨウ</t>
    </rPh>
    <rPh sb="16" eb="17">
      <t>オモ</t>
    </rPh>
    <rPh sb="18" eb="20">
      <t>ジュンカイ</t>
    </rPh>
    <rPh sb="20" eb="21">
      <t>サキ</t>
    </rPh>
    <rPh sb="22" eb="24">
      <t>ジュウミン</t>
    </rPh>
    <rPh sb="24" eb="26">
      <t>ケンシン</t>
    </rPh>
    <rPh sb="27" eb="28">
      <t>ラン</t>
    </rPh>
    <rPh sb="29" eb="31">
      <t>ハンエイ</t>
    </rPh>
    <phoneticPr fontId="18"/>
  </si>
  <si>
    <r>
      <t xml:space="preserve">事業の
成果・波及
</t>
    </r>
    <r>
      <rPr>
        <sz val="8"/>
        <color indexed="10"/>
        <rFont val="ＭＳ Ｐゴシック"/>
        <family val="3"/>
        <charset val="128"/>
      </rPr>
      <t>※自己評価１回目から変化があった場合にご記入ください。</t>
    </r>
    <rPh sb="0" eb="2">
      <t>ジギョウ</t>
    </rPh>
    <rPh sb="4" eb="6">
      <t>セイカ</t>
    </rPh>
    <rPh sb="7" eb="9">
      <t>ハキュウ</t>
    </rPh>
    <rPh sb="12" eb="14">
      <t>ジコ</t>
    </rPh>
    <rPh sb="14" eb="16">
      <t>ヒョウカ</t>
    </rPh>
    <rPh sb="17" eb="19">
      <t>カイメ</t>
    </rPh>
    <rPh sb="21" eb="23">
      <t>ヘンカ</t>
    </rPh>
    <rPh sb="27" eb="29">
      <t>バアイ</t>
    </rPh>
    <rPh sb="31" eb="33">
      <t>キニュウ</t>
    </rPh>
    <phoneticPr fontId="2"/>
  </si>
  <si>
    <t>台</t>
    <rPh sb="0" eb="1">
      <t>ダイ</t>
    </rPh>
    <phoneticPr fontId="8"/>
  </si>
  <si>
    <t>７．上記１～６についての補足や、ＪＫＡに対するご要望等がございましたらご記入ください。</t>
    <phoneticPr fontId="8"/>
  </si>
  <si>
    <t>多言語対応装備</t>
    <rPh sb="0" eb="3">
      <t>タゲンゴ</t>
    </rPh>
    <rPh sb="3" eb="5">
      <t>タイオウ</t>
    </rPh>
    <rPh sb="5" eb="7">
      <t>ソウビ</t>
    </rPh>
    <phoneticPr fontId="6"/>
  </si>
  <si>
    <t>2　ある</t>
    <phoneticPr fontId="6"/>
  </si>
  <si>
    <t>多言語対応装備_内容(対応言語数）</t>
    <rPh sb="0" eb="3">
      <t>タゲンゴ</t>
    </rPh>
    <rPh sb="3" eb="5">
      <t>タイオウ</t>
    </rPh>
    <rPh sb="5" eb="7">
      <t>ソウビ</t>
    </rPh>
    <rPh sb="8" eb="10">
      <t>ナイヨウ</t>
    </rPh>
    <rPh sb="11" eb="13">
      <t>タイオウ</t>
    </rPh>
    <rPh sb="13" eb="15">
      <t>ゲンゴ</t>
    </rPh>
    <rPh sb="15" eb="16">
      <t>スウ</t>
    </rPh>
    <phoneticPr fontId="6"/>
  </si>
  <si>
    <t>多言語対応装備_内容（対応言語）</t>
    <rPh sb="0" eb="3">
      <t>タゲンゴ</t>
    </rPh>
    <rPh sb="3" eb="5">
      <t>タイオウ</t>
    </rPh>
    <rPh sb="5" eb="7">
      <t>ソウビ</t>
    </rPh>
    <rPh sb="8" eb="10">
      <t>ナイヨウ</t>
    </rPh>
    <rPh sb="11" eb="13">
      <t>タイオウ</t>
    </rPh>
    <rPh sb="13" eb="15">
      <t>ゲンゴ</t>
    </rPh>
    <phoneticPr fontId="6"/>
  </si>
  <si>
    <t>検診車所有台数（法人全体）</t>
    <rPh sb="0" eb="2">
      <t>ケンシン</t>
    </rPh>
    <rPh sb="2" eb="3">
      <t>シャ</t>
    </rPh>
    <rPh sb="3" eb="5">
      <t>ショユウ</t>
    </rPh>
    <rPh sb="5" eb="7">
      <t>ダイスウ</t>
    </rPh>
    <rPh sb="8" eb="10">
      <t>ホウジン</t>
    </rPh>
    <rPh sb="10" eb="12">
      <t>ゼンタイ</t>
    </rPh>
    <phoneticPr fontId="6"/>
  </si>
  <si>
    <t>検診車所有台数_内容（法人全体）</t>
    <rPh sb="0" eb="2">
      <t>ケンシン</t>
    </rPh>
    <rPh sb="2" eb="3">
      <t>シャ</t>
    </rPh>
    <rPh sb="3" eb="5">
      <t>ショユウ</t>
    </rPh>
    <rPh sb="5" eb="7">
      <t>ダイスウ</t>
    </rPh>
    <rPh sb="8" eb="10">
      <t>ナイヨウ</t>
    </rPh>
    <rPh sb="11" eb="13">
      <t>ホウジン</t>
    </rPh>
    <rPh sb="13" eb="15">
      <t>ゼンタイ</t>
    </rPh>
    <phoneticPr fontId="6"/>
  </si>
  <si>
    <t>検診車所有台数（ＪＫＡ）</t>
    <rPh sb="0" eb="2">
      <t>ケンシン</t>
    </rPh>
    <rPh sb="2" eb="3">
      <t>シャ</t>
    </rPh>
    <rPh sb="3" eb="5">
      <t>ショユウ</t>
    </rPh>
    <rPh sb="5" eb="7">
      <t>ダイスウ</t>
    </rPh>
    <phoneticPr fontId="6"/>
  </si>
  <si>
    <t>検診車所有台数_内容（ＪＫＡ）</t>
    <rPh sb="0" eb="2">
      <t>ケンシン</t>
    </rPh>
    <rPh sb="2" eb="3">
      <t>シャ</t>
    </rPh>
    <rPh sb="3" eb="5">
      <t>ショユウ</t>
    </rPh>
    <rPh sb="5" eb="7">
      <t>ダイスウ</t>
    </rPh>
    <rPh sb="8" eb="10">
      <t>ナイヨウ</t>
    </rPh>
    <phoneticPr fontId="6"/>
  </si>
  <si>
    <t>稼働日数_運用月平成29年7月</t>
    <rPh sb="0" eb="2">
      <t>カドウ</t>
    </rPh>
    <rPh sb="2" eb="4">
      <t>ニッスウ</t>
    </rPh>
    <phoneticPr fontId="3"/>
  </si>
  <si>
    <t>稼働日数_運用月平成29年8月</t>
    <rPh sb="0" eb="2">
      <t>カドウ</t>
    </rPh>
    <rPh sb="2" eb="4">
      <t>ニッスウ</t>
    </rPh>
    <phoneticPr fontId="3"/>
  </si>
  <si>
    <t>稼働日数_運用月平成29年9月</t>
    <rPh sb="0" eb="2">
      <t>カドウ</t>
    </rPh>
    <rPh sb="2" eb="4">
      <t>ニッスウ</t>
    </rPh>
    <phoneticPr fontId="3"/>
  </si>
  <si>
    <t>稼働日数_運用月平成29年10月</t>
    <rPh sb="0" eb="2">
      <t>カドウ</t>
    </rPh>
    <rPh sb="2" eb="4">
      <t>ニッスウ</t>
    </rPh>
    <phoneticPr fontId="3"/>
  </si>
  <si>
    <t>稼働日数_運用月平成29年11月</t>
    <rPh sb="0" eb="2">
      <t>カドウ</t>
    </rPh>
    <rPh sb="2" eb="4">
      <t>ニッスウ</t>
    </rPh>
    <phoneticPr fontId="3"/>
  </si>
  <si>
    <t>稼働日数_運用月平成29年12月</t>
    <rPh sb="0" eb="2">
      <t>カドウ</t>
    </rPh>
    <rPh sb="2" eb="4">
      <t>ニッスウ</t>
    </rPh>
    <phoneticPr fontId="3"/>
  </si>
  <si>
    <t>稼働日数_運用月平成30年1月</t>
    <rPh sb="0" eb="2">
      <t>カドウ</t>
    </rPh>
    <rPh sb="2" eb="4">
      <t>ニッスウ</t>
    </rPh>
    <phoneticPr fontId="3"/>
  </si>
  <si>
    <t>稼働日数_運用月平成30年2月</t>
    <rPh sb="0" eb="2">
      <t>カドウ</t>
    </rPh>
    <rPh sb="2" eb="4">
      <t>ニッスウ</t>
    </rPh>
    <phoneticPr fontId="3"/>
  </si>
  <si>
    <t>稼働日数_運用月平成30年3月</t>
    <rPh sb="0" eb="2">
      <t>カドウ</t>
    </rPh>
    <rPh sb="2" eb="4">
      <t>ニッスウ</t>
    </rPh>
    <phoneticPr fontId="3"/>
  </si>
  <si>
    <t>巡回先数_運用月平成29年7月</t>
    <rPh sb="0" eb="2">
      <t>ジュンカイ</t>
    </rPh>
    <phoneticPr fontId="3"/>
  </si>
  <si>
    <t>巡回先数_運用月平成29年8月</t>
    <rPh sb="0" eb="2">
      <t>ジュンカイ</t>
    </rPh>
    <phoneticPr fontId="3"/>
  </si>
  <si>
    <t>巡回先数_運用月平成29年9月</t>
    <rPh sb="0" eb="2">
      <t>ジュンカイ</t>
    </rPh>
    <phoneticPr fontId="3"/>
  </si>
  <si>
    <t>巡回先数_運用月平成29年10月</t>
    <rPh sb="0" eb="2">
      <t>ジュンカイ</t>
    </rPh>
    <phoneticPr fontId="3"/>
  </si>
  <si>
    <t>巡回先数_運用月平成29年11月</t>
    <rPh sb="0" eb="2">
      <t>ジュンカイ</t>
    </rPh>
    <phoneticPr fontId="3"/>
  </si>
  <si>
    <t>巡回先数_運用月平成29年12月</t>
    <rPh sb="0" eb="2">
      <t>ジュンカイ</t>
    </rPh>
    <phoneticPr fontId="3"/>
  </si>
  <si>
    <t>巡回先数_運用月平成30年1月</t>
    <rPh sb="0" eb="2">
      <t>ジュンカイ</t>
    </rPh>
    <phoneticPr fontId="3"/>
  </si>
  <si>
    <t>巡回先数_運用月平成30年2月</t>
    <rPh sb="0" eb="2">
      <t>ジュンカイ</t>
    </rPh>
    <phoneticPr fontId="3"/>
  </si>
  <si>
    <t>巡回先数_運用月平成30年3月</t>
    <rPh sb="0" eb="2">
      <t>ジュンカイ</t>
    </rPh>
    <phoneticPr fontId="3"/>
  </si>
  <si>
    <t>受診者数_運用月平成29年8月</t>
  </si>
  <si>
    <t>受診者数_運用月平成29年9月</t>
  </si>
  <si>
    <t>受診者数_運用月平成29年10月</t>
  </si>
  <si>
    <t>受診者数_運用月平成29年11月</t>
  </si>
  <si>
    <t>受診者数_運用月平成29年12月</t>
  </si>
  <si>
    <t>受診者数_運用月平成30年1月</t>
    <phoneticPr fontId="6"/>
  </si>
  <si>
    <t>受診者数_運用月平成30年2月</t>
  </si>
  <si>
    <t>受診者数_運用月平成30年3月</t>
  </si>
  <si>
    <t>障害者受診者数_運用月平成29年7月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</si>
  <si>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障害者受診者数_運用月平成29年8月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</si>
  <si>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障害者受診者数_運用月平成29年9月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</si>
  <si>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障害者受診者数_運用月平成29年10月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</si>
  <si>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障害者受診者数_運用月平成29年11月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</si>
  <si>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障害者受診者数_運用月平成29年12月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</si>
  <si>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</si>
  <si>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障害者受診者数_運用月平成30年2月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</si>
  <si>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障害者受診者数_運用月平成30年3月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</si>
  <si>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運行距離_運用月平成29年7月</t>
    <rPh sb="0" eb="2">
      <t>ウンコウ</t>
    </rPh>
    <rPh sb="2" eb="4">
      <t>キョリ</t>
    </rPh>
    <phoneticPr fontId="3"/>
  </si>
  <si>
    <t>運行距離_運用月平成29年8月</t>
    <rPh sb="0" eb="2">
      <t>ウンコウ</t>
    </rPh>
    <rPh sb="2" eb="4">
      <t>キョリ</t>
    </rPh>
    <phoneticPr fontId="3"/>
  </si>
  <si>
    <t>運行距離_運用月平成29年9月</t>
    <rPh sb="0" eb="2">
      <t>ウンコウ</t>
    </rPh>
    <rPh sb="2" eb="4">
      <t>キョリ</t>
    </rPh>
    <phoneticPr fontId="3"/>
  </si>
  <si>
    <t>運行距離_運用月平成29年10月</t>
    <rPh sb="0" eb="2">
      <t>ウンコウ</t>
    </rPh>
    <rPh sb="2" eb="4">
      <t>キョリ</t>
    </rPh>
    <phoneticPr fontId="3"/>
  </si>
  <si>
    <t>運行距離_運用月平成29年11月</t>
    <rPh sb="0" eb="2">
      <t>ウンコウ</t>
    </rPh>
    <rPh sb="2" eb="4">
      <t>キョリ</t>
    </rPh>
    <phoneticPr fontId="3"/>
  </si>
  <si>
    <t>運行距離_運用月平成29年12月</t>
    <rPh sb="0" eb="2">
      <t>ウンコウ</t>
    </rPh>
    <rPh sb="2" eb="4">
      <t>キョリ</t>
    </rPh>
    <phoneticPr fontId="3"/>
  </si>
  <si>
    <t>運行距離_運用月平成30年1月</t>
    <rPh sb="0" eb="2">
      <t>ウンコウ</t>
    </rPh>
    <rPh sb="2" eb="4">
      <t>キョリ</t>
    </rPh>
    <phoneticPr fontId="3"/>
  </si>
  <si>
    <t>運行距離_運用月平成30年2月</t>
    <rPh sb="0" eb="2">
      <t>ウンコウ</t>
    </rPh>
    <rPh sb="2" eb="4">
      <t>キョリ</t>
    </rPh>
    <phoneticPr fontId="3"/>
  </si>
  <si>
    <t>運行距離_運用月平成30年3月</t>
    <rPh sb="0" eb="2">
      <t>ウンコウ</t>
    </rPh>
    <rPh sb="2" eb="4">
      <t>キョリ</t>
    </rPh>
    <phoneticPr fontId="3"/>
  </si>
  <si>
    <t>平成29年8月</t>
  </si>
  <si>
    <t>平成29年9月</t>
  </si>
  <si>
    <t>平成29年10月</t>
  </si>
  <si>
    <t>平成29年11月</t>
  </si>
  <si>
    <t>平成29年12月</t>
  </si>
  <si>
    <t>平成30年1月</t>
    <phoneticPr fontId="17"/>
  </si>
  <si>
    <t>平成30年2月</t>
  </si>
  <si>
    <t>平成30年3月</t>
  </si>
  <si>
    <t>最も効果があったこと　⇒</t>
    <rPh sb="0" eb="1">
      <t>モット</t>
    </rPh>
    <rPh sb="2" eb="4">
      <t>コウカ</t>
    </rPh>
    <phoneticPr fontId="8"/>
  </si>
  <si>
    <t>導入の効果_稼働日数が増加した。</t>
    <phoneticPr fontId="6"/>
  </si>
  <si>
    <t>より短時間で検診ができるようになった。</t>
    <phoneticPr fontId="6"/>
  </si>
  <si>
    <t>より精度の高い検診が可能になった。</t>
    <phoneticPr fontId="6"/>
  </si>
  <si>
    <t>受診者の身体的負担が軽減された。</t>
    <phoneticPr fontId="6"/>
  </si>
  <si>
    <t>受診者の精神的負担が軽減された。</t>
    <phoneticPr fontId="6"/>
  </si>
  <si>
    <t>操作者の身体的負担が軽減された。</t>
    <phoneticPr fontId="6"/>
  </si>
  <si>
    <t>操作者の精神的負担が軽減された。</t>
    <phoneticPr fontId="6"/>
  </si>
  <si>
    <t>受診者数が増加した。</t>
    <phoneticPr fontId="6"/>
  </si>
  <si>
    <t>訪問エリアが拡大した。</t>
    <phoneticPr fontId="6"/>
  </si>
  <si>
    <t>運用コストが下がった。</t>
    <phoneticPr fontId="6"/>
  </si>
  <si>
    <t>その他</t>
    <rPh sb="2" eb="3">
      <t>タ</t>
    </rPh>
    <phoneticPr fontId="6"/>
  </si>
  <si>
    <t>稼働日数が増加した。</t>
    <phoneticPr fontId="6"/>
  </si>
  <si>
    <t>受診者の自己負担額が少なくなった。</t>
    <rPh sb="10" eb="11">
      <t>スク</t>
    </rPh>
    <phoneticPr fontId="6"/>
  </si>
  <si>
    <t>最も効果があったもの_詳細</t>
    <rPh sb="0" eb="1">
      <t>モット</t>
    </rPh>
    <rPh sb="2" eb="4">
      <t>コウカ</t>
    </rPh>
    <rPh sb="11" eb="13">
      <t>ショウサイ</t>
    </rPh>
    <phoneticPr fontId="6"/>
  </si>
  <si>
    <t>③　上記 ②「導入の効果」の中で最も効果があったと思われるものを一つ挙げ、その詳細をご記入ください。</t>
    <rPh sb="2" eb="4">
      <t>ジョウキ</t>
    </rPh>
    <rPh sb="7" eb="9">
      <t>ドウニュウ</t>
    </rPh>
    <rPh sb="10" eb="12">
      <t>コウカ</t>
    </rPh>
    <rPh sb="14" eb="15">
      <t>ナカ</t>
    </rPh>
    <rPh sb="16" eb="17">
      <t>モット</t>
    </rPh>
    <rPh sb="18" eb="20">
      <t>コウカ</t>
    </rPh>
    <rPh sb="25" eb="26">
      <t>オモ</t>
    </rPh>
    <rPh sb="32" eb="33">
      <t>ヒト</t>
    </rPh>
    <rPh sb="34" eb="35">
      <t>ア</t>
    </rPh>
    <rPh sb="39" eb="41">
      <t>ショウサイ</t>
    </rPh>
    <rPh sb="43" eb="45">
      <t>キニュウ</t>
    </rPh>
    <phoneticPr fontId="2"/>
  </si>
  <si>
    <t>29-</t>
    <phoneticPr fontId="6"/>
  </si>
  <si>
    <t>平成29年7月</t>
    <phoneticPr fontId="18"/>
  </si>
  <si>
    <t>平成30年4月</t>
  </si>
  <si>
    <t>平成30年5月</t>
  </si>
  <si>
    <t>平成30年6月</t>
  </si>
  <si>
    <t>平成30年7月</t>
  </si>
  <si>
    <t>平成30年8月</t>
  </si>
  <si>
    <t>平成30年9月</t>
  </si>
  <si>
    <t>平成30年10月</t>
  </si>
  <si>
    <t>平成30年11月</t>
  </si>
  <si>
    <t>平成30年12月</t>
  </si>
  <si>
    <t>平成31年1月</t>
    <phoneticPr fontId="17"/>
  </si>
  <si>
    <t>平成31年2月</t>
  </si>
  <si>
    <t>平成31年3月</t>
  </si>
  <si>
    <t>稼働日数_運用月平成30年4月</t>
    <rPh sb="0" eb="2">
      <t>カドウ</t>
    </rPh>
    <rPh sb="2" eb="4">
      <t>ニッスウ</t>
    </rPh>
    <phoneticPr fontId="3"/>
  </si>
  <si>
    <t>稼働日数_運用月平成30年5月</t>
    <rPh sb="0" eb="2">
      <t>カドウ</t>
    </rPh>
    <rPh sb="2" eb="4">
      <t>ニッスウ</t>
    </rPh>
    <phoneticPr fontId="3"/>
  </si>
  <si>
    <t>稼働日数_運用月平成30年6月</t>
    <rPh sb="0" eb="2">
      <t>カドウ</t>
    </rPh>
    <rPh sb="2" eb="4">
      <t>ニッスウ</t>
    </rPh>
    <phoneticPr fontId="3"/>
  </si>
  <si>
    <t>稼働日数_運用月平成30年7月</t>
    <rPh sb="0" eb="2">
      <t>カドウ</t>
    </rPh>
    <rPh sb="2" eb="4">
      <t>ニッスウ</t>
    </rPh>
    <phoneticPr fontId="3"/>
  </si>
  <si>
    <t>稼働日数_運用月平成30年8月</t>
    <rPh sb="0" eb="2">
      <t>カドウ</t>
    </rPh>
    <rPh sb="2" eb="4">
      <t>ニッスウ</t>
    </rPh>
    <phoneticPr fontId="3"/>
  </si>
  <si>
    <t>稼働日数_運用月平成30年9月</t>
    <rPh sb="0" eb="2">
      <t>カドウ</t>
    </rPh>
    <rPh sb="2" eb="4">
      <t>ニッスウ</t>
    </rPh>
    <phoneticPr fontId="3"/>
  </si>
  <si>
    <t>稼働日数_運用月平成30年10月</t>
    <rPh sb="0" eb="2">
      <t>カドウ</t>
    </rPh>
    <rPh sb="2" eb="4">
      <t>ニッスウ</t>
    </rPh>
    <phoneticPr fontId="3"/>
  </si>
  <si>
    <t>稼働日数_運用月平成30年11月</t>
    <rPh sb="0" eb="2">
      <t>カドウ</t>
    </rPh>
    <rPh sb="2" eb="4">
      <t>ニッスウ</t>
    </rPh>
    <phoneticPr fontId="3"/>
  </si>
  <si>
    <t>稼働日数_運用月平成30年12月</t>
    <rPh sb="0" eb="2">
      <t>カドウ</t>
    </rPh>
    <rPh sb="2" eb="4">
      <t>ニッスウ</t>
    </rPh>
    <phoneticPr fontId="3"/>
  </si>
  <si>
    <t>稼働日数_運用月平成31年1月</t>
    <rPh sb="0" eb="2">
      <t>カドウ</t>
    </rPh>
    <rPh sb="2" eb="4">
      <t>ニッスウ</t>
    </rPh>
    <phoneticPr fontId="3"/>
  </si>
  <si>
    <t>稼働日数_運用月平成31年2月</t>
    <rPh sb="0" eb="2">
      <t>カドウ</t>
    </rPh>
    <rPh sb="2" eb="4">
      <t>ニッスウ</t>
    </rPh>
    <phoneticPr fontId="3"/>
  </si>
  <si>
    <t>稼働日数_運用月平成31年3月</t>
    <rPh sb="0" eb="2">
      <t>カドウ</t>
    </rPh>
    <rPh sb="2" eb="4">
      <t>ニッスウ</t>
    </rPh>
    <phoneticPr fontId="3"/>
  </si>
  <si>
    <t>巡回先数_運用月平成30年4月</t>
    <rPh sb="0" eb="2">
      <t>ジュンカイ</t>
    </rPh>
    <phoneticPr fontId="3"/>
  </si>
  <si>
    <t>巡回先数_運用月平成30年5月</t>
    <rPh sb="0" eb="2">
      <t>ジュンカイ</t>
    </rPh>
    <phoneticPr fontId="3"/>
  </si>
  <si>
    <t>巡回先数_運用月平成30年6月</t>
    <rPh sb="0" eb="2">
      <t>ジュンカイ</t>
    </rPh>
    <phoneticPr fontId="3"/>
  </si>
  <si>
    <t>巡回先数_運用月平成30年7月</t>
    <rPh sb="0" eb="2">
      <t>ジュンカイ</t>
    </rPh>
    <phoneticPr fontId="3"/>
  </si>
  <si>
    <t>巡回先数_運用月平成30年8月</t>
    <rPh sb="0" eb="2">
      <t>ジュンカイ</t>
    </rPh>
    <phoneticPr fontId="3"/>
  </si>
  <si>
    <t>巡回先数_運用月平成30年9月</t>
    <rPh sb="0" eb="2">
      <t>ジュンカイ</t>
    </rPh>
    <phoneticPr fontId="3"/>
  </si>
  <si>
    <t>巡回先数_運用月平成30年10月</t>
    <rPh sb="0" eb="2">
      <t>ジュンカイ</t>
    </rPh>
    <phoneticPr fontId="3"/>
  </si>
  <si>
    <t>巡回先数_運用月平成30年11月</t>
    <rPh sb="0" eb="2">
      <t>ジュンカイ</t>
    </rPh>
    <phoneticPr fontId="3"/>
  </si>
  <si>
    <t>巡回先数_運用月平成30年12月</t>
    <rPh sb="0" eb="2">
      <t>ジュンカイ</t>
    </rPh>
    <phoneticPr fontId="3"/>
  </si>
  <si>
    <t>巡回先数_運用月平成31年1月</t>
    <rPh sb="0" eb="2">
      <t>ジュンカイ</t>
    </rPh>
    <phoneticPr fontId="3"/>
  </si>
  <si>
    <t>巡回先数_運用月平成31年2月</t>
    <rPh sb="0" eb="2">
      <t>ジュンカイ</t>
    </rPh>
    <phoneticPr fontId="3"/>
  </si>
  <si>
    <t>巡回先数_運用月平成31年3月</t>
    <rPh sb="0" eb="2">
      <t>ジュンカイ</t>
    </rPh>
    <phoneticPr fontId="3"/>
  </si>
  <si>
    <t>受診者数_運用月平成29年7月</t>
    <phoneticPr fontId="6"/>
  </si>
  <si>
    <t>受診者数_運用月平成30年4月</t>
  </si>
  <si>
    <t>受診者数_運用月平成30年5月</t>
  </si>
  <si>
    <t>受診者数_運用月平成30年6月</t>
  </si>
  <si>
    <t>受診者数_運用月平成30年7月</t>
  </si>
  <si>
    <t>受診者数_運用月平成30年8月</t>
  </si>
  <si>
    <t>受診者数_運用月平成30年9月</t>
  </si>
  <si>
    <t>受診者数_運用月平成30年10月</t>
  </si>
  <si>
    <t>受診者数_運用月平成30年11月</t>
  </si>
  <si>
    <t>受診者数_運用月平成30年12月</t>
  </si>
  <si>
    <t>受診者数_運用月平成31年1月</t>
    <phoneticPr fontId="6"/>
  </si>
  <si>
    <t>受診者数_運用月平成31年2月</t>
  </si>
  <si>
    <t>受診者数_運用月平成31年3月</t>
  </si>
  <si>
    <t>障害者受診者数_運用月平成30年4月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</si>
  <si>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障害者受診者数_運用月平成30年5月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</si>
  <si>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障害者受診者数_運用月平成30年6月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</si>
  <si>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障害者受診者数_運用月平成30年7月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</si>
  <si>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障害者受診者数_運用月平成30年8月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</si>
  <si>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障害者受診者数_運用月平成30年9月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</si>
  <si>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障害者受診者数_運用月平成30年10月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</si>
  <si>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障害者受診者数_運用月平成30年11月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</si>
  <si>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障害者受診者数_運用月平成30年12月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</si>
  <si>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障害者受診者数_運用月平成31年1月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</si>
  <si>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障害者受診者数_運用月平成31年2月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</si>
  <si>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障害者受診者数_運用月平成31年3月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</si>
  <si>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運行距離_運用月平成30年4月</t>
    <rPh sb="0" eb="2">
      <t>ウンコウ</t>
    </rPh>
    <rPh sb="2" eb="4">
      <t>キョリ</t>
    </rPh>
    <phoneticPr fontId="3"/>
  </si>
  <si>
    <t>運行距離_運用月平成30年5月</t>
    <rPh sb="0" eb="2">
      <t>ウンコウ</t>
    </rPh>
    <rPh sb="2" eb="4">
      <t>キョリ</t>
    </rPh>
    <phoneticPr fontId="3"/>
  </si>
  <si>
    <t>運行距離_運用月平成30年6月</t>
    <rPh sb="0" eb="2">
      <t>ウンコウ</t>
    </rPh>
    <rPh sb="2" eb="4">
      <t>キョリ</t>
    </rPh>
    <phoneticPr fontId="3"/>
  </si>
  <si>
    <t>運行距離_運用月平成30年7月</t>
    <rPh sb="0" eb="2">
      <t>ウンコウ</t>
    </rPh>
    <rPh sb="2" eb="4">
      <t>キョリ</t>
    </rPh>
    <phoneticPr fontId="3"/>
  </si>
  <si>
    <t>運行距離_運用月平成30年8月</t>
    <rPh sb="0" eb="2">
      <t>ウンコウ</t>
    </rPh>
    <rPh sb="2" eb="4">
      <t>キョリ</t>
    </rPh>
    <phoneticPr fontId="3"/>
  </si>
  <si>
    <t>運行距離_運用月平成30年9月</t>
    <rPh sb="0" eb="2">
      <t>ウンコウ</t>
    </rPh>
    <rPh sb="2" eb="4">
      <t>キョリ</t>
    </rPh>
    <phoneticPr fontId="3"/>
  </si>
  <si>
    <t>運行距離_運用月平成30年10月</t>
    <rPh sb="0" eb="2">
      <t>ウンコウ</t>
    </rPh>
    <rPh sb="2" eb="4">
      <t>キョリ</t>
    </rPh>
    <phoneticPr fontId="3"/>
  </si>
  <si>
    <t>運行距離_運用月平成30年11月</t>
    <rPh sb="0" eb="2">
      <t>ウンコウ</t>
    </rPh>
    <rPh sb="2" eb="4">
      <t>キョリ</t>
    </rPh>
    <phoneticPr fontId="3"/>
  </si>
  <si>
    <t>運行距離_運用月平成30年12月</t>
    <rPh sb="0" eb="2">
      <t>ウンコウ</t>
    </rPh>
    <rPh sb="2" eb="4">
      <t>キョリ</t>
    </rPh>
    <phoneticPr fontId="3"/>
  </si>
  <si>
    <t>運行距離_運用月平成31年1月</t>
    <rPh sb="0" eb="2">
      <t>ウンコウ</t>
    </rPh>
    <rPh sb="2" eb="4">
      <t>キョリ</t>
    </rPh>
    <phoneticPr fontId="3"/>
  </si>
  <si>
    <t>運行距離_運用月平成31年2月</t>
    <rPh sb="0" eb="2">
      <t>ウンコウ</t>
    </rPh>
    <rPh sb="2" eb="4">
      <t>キョリ</t>
    </rPh>
    <phoneticPr fontId="3"/>
  </si>
  <si>
    <t>運行距離_運用月平成31年3月</t>
    <rPh sb="0" eb="2">
      <t>ウンコウ</t>
    </rPh>
    <rPh sb="2" eb="4">
      <t>キョリ</t>
    </rPh>
    <phoneticPr fontId="3"/>
  </si>
  <si>
    <t>月</t>
    <phoneticPr fontId="8"/>
  </si>
  <si>
    <t>整理番号</t>
    <rPh sb="0" eb="2">
      <t>セイリ</t>
    </rPh>
    <rPh sb="2" eb="4">
      <t>バンゴウ</t>
    </rPh>
    <phoneticPr fontId="8"/>
  </si>
  <si>
    <t>年</t>
    <rPh sb="0" eb="1">
      <t>ネン</t>
    </rPh>
    <phoneticPr fontId="2"/>
  </si>
  <si>
    <t>①　稼働日数が10日に満たない月がある場合、その理由と事業者様自身が稼働状況をどのように判断されているかをお教えください。
　　 また、上記利用状況について、特記事項がございましたらご記入ください。</t>
    <rPh sb="2" eb="4">
      <t>カドウ</t>
    </rPh>
    <rPh sb="4" eb="6">
      <t>ニッスウ</t>
    </rPh>
    <rPh sb="9" eb="10">
      <t>カ</t>
    </rPh>
    <rPh sb="11" eb="12">
      <t>ミ</t>
    </rPh>
    <rPh sb="15" eb="16">
      <t>ツキ</t>
    </rPh>
    <rPh sb="19" eb="21">
      <t>バアイ</t>
    </rPh>
    <rPh sb="24" eb="26">
      <t>リユウ</t>
    </rPh>
    <rPh sb="27" eb="29">
      <t>ジギョウ</t>
    </rPh>
    <rPh sb="29" eb="31">
      <t>シャサマ</t>
    </rPh>
    <rPh sb="31" eb="33">
      <t>ジシン</t>
    </rPh>
    <rPh sb="34" eb="36">
      <t>カドウ</t>
    </rPh>
    <rPh sb="36" eb="38">
      <t>ジョウキョウ</t>
    </rPh>
    <rPh sb="44" eb="46">
      <t>ハンダン</t>
    </rPh>
    <rPh sb="54" eb="55">
      <t>オシ</t>
    </rPh>
    <rPh sb="70" eb="72">
      <t>リヨウ</t>
    </rPh>
    <rPh sb="72" eb="74">
      <t>ジョウキョウ</t>
    </rPh>
    <rPh sb="79" eb="81">
      <t>トッキ</t>
    </rPh>
    <rPh sb="81" eb="83">
      <t>ジコウ</t>
    </rPh>
    <phoneticPr fontId="2"/>
  </si>
  <si>
    <t>(1)
受益者
（ニーズ）</t>
    <rPh sb="4" eb="7">
      <t>ジュエキシャ</t>
    </rPh>
    <phoneticPr fontId="2"/>
  </si>
  <si>
    <t>2024P</t>
    <phoneticPr fontId="8"/>
  </si>
  <si>
    <t>　
　　以上となります。　　ご協力ありがとうございました。　　p2024hyoka@keirin-autorace.or.jp　までご送信ください。
　</t>
    <rPh sb="4" eb="6">
      <t>イジョウ</t>
    </rPh>
    <rPh sb="15" eb="17">
      <t>キョウリョク</t>
    </rPh>
    <rPh sb="67" eb="69">
      <t>ソウシン</t>
    </rPh>
    <phoneticPr fontId="2"/>
  </si>
  <si>
    <t>２０２４年度　JKA補助事業　自己評価書（２回目）</t>
    <rPh sb="10" eb="12">
      <t>ホジョ</t>
    </rPh>
    <rPh sb="12" eb="14">
      <t>ジギョウ</t>
    </rPh>
    <rPh sb="22" eb="24">
      <t>カイメ</t>
    </rPh>
    <phoneticPr fontId="2"/>
  </si>
  <si>
    <t>１．ＪＫＡ補助　診療車について　（2024年度補助事業で整備された健診車（献血サポートカー）についてご記入ください）</t>
    <rPh sb="5" eb="7">
      <t>ホジョ</t>
    </rPh>
    <rPh sb="8" eb="10">
      <t>シンリョウ</t>
    </rPh>
    <rPh sb="10" eb="11">
      <t>シャ</t>
    </rPh>
    <rPh sb="33" eb="35">
      <t>ケンシン</t>
    </rPh>
    <rPh sb="35" eb="36">
      <t>シャ</t>
    </rPh>
    <rPh sb="37" eb="39">
      <t>ケンケツ</t>
    </rPh>
    <phoneticPr fontId="2"/>
  </si>
  <si>
    <t>健診車所有台数</t>
    <rPh sb="3" eb="5">
      <t>ショユウ</t>
    </rPh>
    <rPh sb="5" eb="7">
      <t>ダイスウ</t>
    </rPh>
    <phoneticPr fontId="8"/>
  </si>
  <si>
    <t>【健診車（献血サポートカー）】</t>
    <rPh sb="1" eb="3">
      <t>ケンシン</t>
    </rPh>
    <rPh sb="3" eb="4">
      <t>シャ</t>
    </rPh>
    <phoneticPr fontId="8"/>
  </si>
  <si>
    <t>　</t>
    <phoneticPr fontId="8"/>
  </si>
  <si>
    <t>　　　　　１．法人全体で所有している台数</t>
    <rPh sb="7" eb="9">
      <t>ホウジン</t>
    </rPh>
    <rPh sb="9" eb="11">
      <t>ゼンタイ</t>
    </rPh>
    <rPh sb="12" eb="14">
      <t>ショユウ</t>
    </rPh>
    <rPh sb="18" eb="20">
      <t>ダイスウ</t>
    </rPh>
    <phoneticPr fontId="8"/>
  </si>
  <si>
    <t>　２．１の内、ＪＫＡ補助事業で導入
した台数</t>
    <rPh sb="5" eb="6">
      <t>ウチ</t>
    </rPh>
    <rPh sb="10" eb="12">
      <t>ホジョ</t>
    </rPh>
    <rPh sb="12" eb="14">
      <t>ジギョウ</t>
    </rPh>
    <rPh sb="15" eb="17">
      <t>ドウニュウ</t>
    </rPh>
    <rPh sb="20" eb="22">
      <t>ダイスウ</t>
    </rPh>
    <phoneticPr fontId="8"/>
  </si>
  <si>
    <t xml:space="preserve">稼働範囲　 </t>
    <rPh sb="0" eb="2">
      <t>カドウ</t>
    </rPh>
    <rPh sb="2" eb="4">
      <t>ハンイ</t>
    </rPh>
    <phoneticPr fontId="8"/>
  </si>
  <si>
    <t>稼働
先数
（箇所）
※</t>
    <rPh sb="0" eb="2">
      <t>カドウ</t>
    </rPh>
    <rPh sb="3" eb="4">
      <t>サキ</t>
    </rPh>
    <rPh sb="4" eb="5">
      <t>スウ</t>
    </rPh>
    <rPh sb="7" eb="9">
      <t>カショ</t>
    </rPh>
    <phoneticPr fontId="2"/>
  </si>
  <si>
    <t>障がい者対応設備</t>
    <rPh sb="0" eb="1">
      <t>ショウ</t>
    </rPh>
    <rPh sb="3" eb="4">
      <t>シャ</t>
    </rPh>
    <rPh sb="4" eb="6">
      <t>タイオウ</t>
    </rPh>
    <rPh sb="6" eb="8">
      <t>セツビ</t>
    </rPh>
    <phoneticPr fontId="8"/>
  </si>
  <si>
    <t>2024年 　  7月</t>
    <rPh sb="4" eb="5">
      <t>ネン</t>
    </rPh>
    <rPh sb="10" eb="11">
      <t>ガツ</t>
    </rPh>
    <phoneticPr fontId="2"/>
  </si>
  <si>
    <t>2024年 　  8月</t>
    <rPh sb="4" eb="5">
      <t>ネン</t>
    </rPh>
    <rPh sb="10" eb="11">
      <t>ガツ</t>
    </rPh>
    <phoneticPr fontId="2"/>
  </si>
  <si>
    <t>2024年　   9月</t>
    <rPh sb="4" eb="5">
      <t>ネン</t>
    </rPh>
    <rPh sb="10" eb="11">
      <t>ガツ</t>
    </rPh>
    <phoneticPr fontId="2"/>
  </si>
  <si>
    <t>2024年  　10月</t>
    <rPh sb="4" eb="5">
      <t>ネン</t>
    </rPh>
    <rPh sb="10" eb="11">
      <t>ガツ</t>
    </rPh>
    <phoneticPr fontId="2"/>
  </si>
  <si>
    <t>2024年 　 11月</t>
    <rPh sb="4" eb="5">
      <t>ネン</t>
    </rPh>
    <rPh sb="10" eb="11">
      <t>ガツ</t>
    </rPh>
    <phoneticPr fontId="2"/>
  </si>
  <si>
    <t>2024年  　12月</t>
    <rPh sb="4" eb="5">
      <t>ネン</t>
    </rPh>
    <rPh sb="10" eb="11">
      <t>ガツ</t>
    </rPh>
    <phoneticPr fontId="2"/>
  </si>
  <si>
    <t>2025年  　 1月</t>
    <rPh sb="4" eb="5">
      <t>ネン</t>
    </rPh>
    <rPh sb="10" eb="11">
      <t>ガツ</t>
    </rPh>
    <phoneticPr fontId="2"/>
  </si>
  <si>
    <t>2025年 　  2月</t>
    <rPh sb="4" eb="5">
      <t>ネン</t>
    </rPh>
    <rPh sb="10" eb="11">
      <t>ガツ</t>
    </rPh>
    <phoneticPr fontId="2"/>
  </si>
  <si>
    <t>2025年　   3月</t>
    <rPh sb="4" eb="5">
      <t>ネン</t>
    </rPh>
    <rPh sb="10" eb="11">
      <t>ガツ</t>
    </rPh>
    <phoneticPr fontId="2"/>
  </si>
  <si>
    <t>2025年　   4月</t>
    <rPh sb="4" eb="5">
      <t>ネン</t>
    </rPh>
    <rPh sb="10" eb="11">
      <t>ガツ</t>
    </rPh>
    <phoneticPr fontId="2"/>
  </si>
  <si>
    <t>2025年　   5月</t>
    <rPh sb="4" eb="5">
      <t>ネン</t>
    </rPh>
    <rPh sb="10" eb="11">
      <t>ガツ</t>
    </rPh>
    <phoneticPr fontId="2"/>
  </si>
  <si>
    <t>2025年 　  6月</t>
    <rPh sb="4" eb="5">
      <t>ネン</t>
    </rPh>
    <rPh sb="10" eb="11">
      <t>ガツ</t>
    </rPh>
    <phoneticPr fontId="2"/>
  </si>
  <si>
    <t>2025年　   7月</t>
    <rPh sb="4" eb="5">
      <t>ネン</t>
    </rPh>
    <rPh sb="10" eb="11">
      <t>ガツ</t>
    </rPh>
    <phoneticPr fontId="2"/>
  </si>
  <si>
    <t>2025年 　  8月</t>
    <rPh sb="4" eb="5">
      <t>ネン</t>
    </rPh>
    <rPh sb="10" eb="11">
      <t>ガツ</t>
    </rPh>
    <phoneticPr fontId="2"/>
  </si>
  <si>
    <t>2025年 　  9月</t>
    <rPh sb="4" eb="5">
      <t>ネン</t>
    </rPh>
    <rPh sb="10" eb="11">
      <t>ガツ</t>
    </rPh>
    <phoneticPr fontId="2"/>
  </si>
  <si>
    <t>2025年　  10月</t>
    <rPh sb="4" eb="5">
      <t>ネン</t>
    </rPh>
    <rPh sb="10" eb="11">
      <t>ガツ</t>
    </rPh>
    <phoneticPr fontId="2"/>
  </si>
  <si>
    <t>2025年　  11月</t>
    <rPh sb="4" eb="5">
      <t>ネン</t>
    </rPh>
    <rPh sb="10" eb="11">
      <t>ガツ</t>
    </rPh>
    <phoneticPr fontId="2"/>
  </si>
  <si>
    <t>2025年  　12月</t>
    <rPh sb="4" eb="5">
      <t>ネン</t>
    </rPh>
    <rPh sb="10" eb="11">
      <t>ガツ</t>
    </rPh>
    <phoneticPr fontId="2"/>
  </si>
  <si>
    <t>2026年 　  1月</t>
    <rPh sb="4" eb="5">
      <t>ネン</t>
    </rPh>
    <rPh sb="10" eb="11">
      <t>ガツ</t>
    </rPh>
    <phoneticPr fontId="2"/>
  </si>
  <si>
    <t>2026年 　  2月</t>
    <rPh sb="4" eb="5">
      <t>ネン</t>
    </rPh>
    <rPh sb="10" eb="11">
      <t>ガツ</t>
    </rPh>
    <phoneticPr fontId="2"/>
  </si>
  <si>
    <t>2026年 　  3月</t>
    <rPh sb="4" eb="5">
      <t>ネン</t>
    </rPh>
    <rPh sb="10" eb="11">
      <t>ガツ</t>
    </rPh>
    <phoneticPr fontId="2"/>
  </si>
  <si>
    <t>　※稼働先数、利用者数については、延べ数をご記入ください。</t>
    <rPh sb="2" eb="4">
      <t>カドウ</t>
    </rPh>
    <rPh sb="4" eb="5">
      <t>サキ</t>
    </rPh>
    <rPh sb="5" eb="6">
      <t>スウ</t>
    </rPh>
    <rPh sb="7" eb="10">
      <t>リヨウシャ</t>
    </rPh>
    <rPh sb="10" eb="11">
      <t>スウ</t>
    </rPh>
    <rPh sb="17" eb="18">
      <t>ノ</t>
    </rPh>
    <rPh sb="19" eb="20">
      <t>スウ</t>
    </rPh>
    <rPh sb="22" eb="24">
      <t>キニュウ</t>
    </rPh>
    <phoneticPr fontId="8"/>
  </si>
  <si>
    <t>利用
者数
（人）
※</t>
    <rPh sb="0" eb="2">
      <t>リヨウ</t>
    </rPh>
    <rPh sb="3" eb="4">
      <t>シャ</t>
    </rPh>
    <rPh sb="4" eb="5">
      <t>スウ</t>
    </rPh>
    <rPh sb="7" eb="8">
      <t>ニン</t>
    </rPh>
    <phoneticPr fontId="2"/>
  </si>
  <si>
    <r>
      <t xml:space="preserve">JKA補助
診療車
導入の効果
</t>
    </r>
    <r>
      <rPr>
        <sz val="10"/>
        <rFont val="ＭＳ Ｐゴシック"/>
        <family val="3"/>
        <charset val="128"/>
      </rPr>
      <t>（複数選択可）</t>
    </r>
    <phoneticPr fontId="2"/>
  </si>
  <si>
    <t>稼働日数が増加した。</t>
  </si>
  <si>
    <t>利用者数が増加した。</t>
  </si>
  <si>
    <t>より短時間で献血ができるようになった。</t>
    <phoneticPr fontId="8"/>
  </si>
  <si>
    <t>利用者の身体的負担が軽減された。</t>
    <phoneticPr fontId="8"/>
  </si>
  <si>
    <t>利用者の精神的負担が軽減された。</t>
  </si>
  <si>
    <t>訪問エリアが拡大した。</t>
  </si>
  <si>
    <t>運用コストが下がった。</t>
    <phoneticPr fontId="8"/>
  </si>
  <si>
    <t>その他</t>
  </si>
  <si>
    <t>事業の新規性
または
継続の必要性</t>
    <rPh sb="0" eb="2">
      <t>ジギョウ</t>
    </rPh>
    <rPh sb="3" eb="6">
      <t>シンキセイ</t>
    </rPh>
    <rPh sb="11" eb="13">
      <t>ケイゾク</t>
    </rPh>
    <rPh sb="14" eb="16">
      <t>ヒツヨウ</t>
    </rPh>
    <rPh sb="16" eb="17">
      <t>セイ</t>
    </rPh>
    <phoneticPr fontId="2"/>
  </si>
  <si>
    <t>６．　献血にかかわる社会環境・制度の変化、事業分野を取り巻く状況や課題をお聞かせください。
　　  また、ＪＫＡ以外で健診車（献血サポートカー）への助成等を行っている団体についてご存知であればお教えください。</t>
    <rPh sb="3" eb="5">
      <t>ケンケツ</t>
    </rPh>
    <rPh sb="10" eb="12">
      <t>シャカイ</t>
    </rPh>
    <rPh sb="12" eb="14">
      <t>カンキョウ</t>
    </rPh>
    <rPh sb="15" eb="17">
      <t>セイド</t>
    </rPh>
    <rPh sb="18" eb="20">
      <t>ヘンカ</t>
    </rPh>
    <rPh sb="21" eb="23">
      <t>ジギョウ</t>
    </rPh>
    <rPh sb="23" eb="25">
      <t>ブンヤ</t>
    </rPh>
    <rPh sb="26" eb="27">
      <t>ト</t>
    </rPh>
    <rPh sb="28" eb="29">
      <t>マ</t>
    </rPh>
    <rPh sb="30" eb="32">
      <t>ジョウキョウ</t>
    </rPh>
    <rPh sb="33" eb="35">
      <t>カダイ</t>
    </rPh>
    <rPh sb="37" eb="38">
      <t>キ</t>
    </rPh>
    <rPh sb="56" eb="58">
      <t>イガイ</t>
    </rPh>
    <rPh sb="74" eb="76">
      <t>ジョセイ</t>
    </rPh>
    <rPh sb="76" eb="77">
      <t>トウ</t>
    </rPh>
    <rPh sb="78" eb="79">
      <t>オコナ</t>
    </rPh>
    <rPh sb="83" eb="85">
      <t>ダンタイ</t>
    </rPh>
    <rPh sb="90" eb="92">
      <t>ゾンジ</t>
    </rPh>
    <rPh sb="97" eb="98">
      <t>オシ</t>
    </rPh>
    <phoneticPr fontId="8"/>
  </si>
  <si>
    <t>３． 実際に当該健診車（献血サポートカー）を利用しての感想（利用者の声、職員の声等）をお聞かせください。</t>
    <rPh sb="3" eb="5">
      <t>ジッサイ</t>
    </rPh>
    <rPh sb="6" eb="8">
      <t>トウガイ</t>
    </rPh>
    <rPh sb="8" eb="10">
      <t>ケンシン</t>
    </rPh>
    <rPh sb="10" eb="11">
      <t>シャ</t>
    </rPh>
    <rPh sb="12" eb="14">
      <t>ケンケツ</t>
    </rPh>
    <rPh sb="22" eb="24">
      <t>リヨウ</t>
    </rPh>
    <rPh sb="27" eb="29">
      <t>カンソウ</t>
    </rPh>
    <rPh sb="30" eb="33">
      <t>リヨウシャ</t>
    </rPh>
    <rPh sb="34" eb="35">
      <t>コエ</t>
    </rPh>
    <rPh sb="36" eb="38">
      <t>ショクイン</t>
    </rPh>
    <rPh sb="39" eb="40">
      <t>コエ</t>
    </rPh>
    <rPh sb="40" eb="41">
      <t>トウ</t>
    </rPh>
    <rPh sb="44" eb="45">
      <t>キ</t>
    </rPh>
    <phoneticPr fontId="2"/>
  </si>
  <si>
    <t>②　当該健診車（献血サポートカー）の導入前後を比較して、どのような効果がありましたか。　"その他"の効果がある場合、右枠にその内容をご記入ください。</t>
    <rPh sb="4" eb="6">
      <t>ケンシン</t>
    </rPh>
    <rPh sb="6" eb="7">
      <t>シャ</t>
    </rPh>
    <rPh sb="8" eb="10">
      <t>ケンケツ</t>
    </rPh>
    <rPh sb="47" eb="48">
      <t>タ</t>
    </rPh>
    <rPh sb="50" eb="52">
      <t>コウカ</t>
    </rPh>
    <rPh sb="55" eb="57">
      <t>バアイ</t>
    </rPh>
    <rPh sb="58" eb="59">
      <t>ミギ</t>
    </rPh>
    <rPh sb="59" eb="60">
      <t>ワク</t>
    </rPh>
    <rPh sb="63" eb="65">
      <t>ナイヨウ</t>
    </rPh>
    <rPh sb="67" eb="69">
      <t>キニュウ</t>
    </rPh>
    <phoneticPr fontId="8"/>
  </si>
  <si>
    <t>４．当該健診車（献血サポートカー）を利用した献血活動について、メディア等で紹介された事例がございましたらご記入ください。</t>
    <rPh sb="2" eb="4">
      <t>トウガイ</t>
    </rPh>
    <rPh sb="28" eb="30">
      <t>リヨウ</t>
    </rPh>
    <rPh sb="32" eb="34">
      <t>ケンケツ</t>
    </rPh>
    <rPh sb="34" eb="36">
      <t>カツドウ</t>
    </rPh>
    <rPh sb="45" eb="46">
      <t>トウ</t>
    </rPh>
    <rPh sb="47" eb="49">
      <t>ショウカイ</t>
    </rPh>
    <rPh sb="52" eb="54">
      <t>ジレイキニュウ</t>
    </rPh>
    <phoneticPr fontId="2"/>
  </si>
  <si>
    <t>５． 今後、健診車（献血サポートカー）の整備をする予定はありますでしょうか。
　　　（ＪＫＡに補助要望するしないに関係なく、およそ１０年以内の予定について）
　　 また、その理由を右枠内にご記入ください。</t>
    <rPh sb="3" eb="5">
      <t>コンゴ</t>
    </rPh>
    <rPh sb="20" eb="22">
      <t>セイビ</t>
    </rPh>
    <rPh sb="25" eb="27">
      <t>ヨテイ</t>
    </rPh>
    <rPh sb="87" eb="89">
      <t>リユウ</t>
    </rPh>
    <rPh sb="90" eb="91">
      <t>ミギ</t>
    </rPh>
    <rPh sb="91" eb="92">
      <t>ワク</t>
    </rPh>
    <rPh sb="92" eb="93">
      <t>ナイ</t>
    </rPh>
    <phoneticPr fontId="2"/>
  </si>
  <si>
    <t xml:space="preserve"> 　２０２４年度　JKA補助事業　「自己評価スコアリングガイド」</t>
    <rPh sb="9" eb="13">
      <t>ホジョジギョウ</t>
    </rPh>
    <rPh sb="15" eb="19">
      <t>ジコヒョウカ</t>
    </rPh>
    <phoneticPr fontId="47"/>
  </si>
  <si>
    <t>受益対象者、ニーズの想定は適切であり、一部変更はあるものの当該受益者のニーズにほぼ沿った事業を実施することができた。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</si>
  <si>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</si>
  <si>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事業の新規性（新たな発想による、または新分野への取組み）または継続の必要性</t>
    <rPh sb="7" eb="8">
      <t>アラ</t>
    </rPh>
    <rPh sb="10" eb="12">
      <t>ハッソウ</t>
    </rPh>
    <rPh sb="19" eb="22">
      <t>シンブンヤ</t>
    </rPh>
    <rPh sb="24" eb="26">
      <t>トリク</t>
    </rPh>
    <phoneticPr fontId="47"/>
  </si>
  <si>
    <t>【新規性】　事前計画で予定した以上の新規性があった。又は他にない取組みを行うことができた。 
【継続の必要性】　事前計画で想定した以上の必要性があった。</t>
    <rPh sb="1" eb="4">
      <t>シンキセイ</t>
    </rPh>
    <rPh sb="6" eb="8">
      <t>ジゼン</t>
    </rPh>
    <rPh sb="8" eb="10">
      <t>ケイカク</t>
    </rPh>
    <rPh sb="11" eb="13">
      <t>ヨテイ</t>
    </rPh>
    <rPh sb="15" eb="17">
      <t>イジョウ</t>
    </rPh>
    <rPh sb="18" eb="21">
      <t>シンキセイ</t>
    </rPh>
    <rPh sb="26" eb="27">
      <t>マタ</t>
    </rPh>
    <rPh sb="28" eb="29">
      <t>タ</t>
    </rPh>
    <rPh sb="32" eb="34">
      <t>トリクミ</t>
    </rPh>
    <rPh sb="36" eb="37">
      <t>オコナ</t>
    </rPh>
    <rPh sb="48" eb="50">
      <t>ケイゾク</t>
    </rPh>
    <rPh sb="51" eb="54">
      <t>ヒツヨウセイ</t>
    </rPh>
    <rPh sb="65" eb="67">
      <t>イジョウ</t>
    </rPh>
    <rPh sb="68" eb="70">
      <t>ヒツヨウ</t>
    </rPh>
    <rPh sb="70" eb="71">
      <t>セイ</t>
    </rPh>
    <phoneticPr fontId="47"/>
  </si>
  <si>
    <t>【新規性】　事前計画で予定したとおりの十分な新規性があった。
【継続の必要性】　事業計画で想定したとおりの十分な必要性があった。</t>
    <rPh sb="6" eb="10">
      <t>ジゼンケイカク</t>
    </rPh>
    <rPh sb="11" eb="13">
      <t>ヨテイ</t>
    </rPh>
    <rPh sb="19" eb="21">
      <t>ジュウブン</t>
    </rPh>
    <rPh sb="22" eb="25">
      <t>シンキセイ</t>
    </rPh>
    <rPh sb="40" eb="42">
      <t>ジギョウ</t>
    </rPh>
    <rPh sb="42" eb="44">
      <t>ケイカク</t>
    </rPh>
    <rPh sb="45" eb="47">
      <t>ソウテイ</t>
    </rPh>
    <rPh sb="53" eb="55">
      <t>ジュウブン</t>
    </rPh>
    <rPh sb="56" eb="58">
      <t>ヒツヨウ</t>
    </rPh>
    <rPh sb="58" eb="59">
      <t>セイ</t>
    </rPh>
    <phoneticPr fontId="47"/>
  </si>
  <si>
    <t>【新規性】　事前計画の予定を下回ったが、ある程度の新規性はあった。
【継続の必要性】　事業計画の想定を下回ったが、ある程度の必要性があった。</t>
    <rPh sb="6" eb="8">
      <t>ジゼン</t>
    </rPh>
    <rPh sb="8" eb="10">
      <t>ケイカク</t>
    </rPh>
    <rPh sb="11" eb="13">
      <t>ヨテイ</t>
    </rPh>
    <rPh sb="14" eb="16">
      <t>シタマワ</t>
    </rPh>
    <rPh sb="22" eb="24">
      <t>テイド</t>
    </rPh>
    <rPh sb="25" eb="27">
      <t>シンキ</t>
    </rPh>
    <rPh sb="27" eb="28">
      <t>セイ</t>
    </rPh>
    <rPh sb="43" eb="45">
      <t>ジギョウ</t>
    </rPh>
    <rPh sb="45" eb="47">
      <t>ケイカク</t>
    </rPh>
    <rPh sb="48" eb="50">
      <t>ソウテイ</t>
    </rPh>
    <rPh sb="51" eb="53">
      <t>シタマワ</t>
    </rPh>
    <rPh sb="59" eb="61">
      <t>テイド</t>
    </rPh>
    <rPh sb="62" eb="64">
      <t>ヒツヨウ</t>
    </rPh>
    <rPh sb="64" eb="65">
      <t>セイ</t>
    </rPh>
    <phoneticPr fontId="47"/>
  </si>
  <si>
    <t>【新規性】　新規性は乏しかった。
【継続の必要性】　必要性は乏しかった。</t>
    <rPh sb="6" eb="8">
      <t>シンキ</t>
    </rPh>
    <rPh sb="8" eb="9">
      <t>セイ</t>
    </rPh>
    <rPh sb="10" eb="11">
      <t>トボ</t>
    </rPh>
    <rPh sb="26" eb="28">
      <t>ヒツヨウ</t>
    </rPh>
    <rPh sb="28" eb="29">
      <t>セイ</t>
    </rPh>
    <rPh sb="30" eb="31">
      <t>トボ</t>
    </rPh>
    <phoneticPr fontId="47"/>
  </si>
  <si>
    <t>【新規性】　新規性は無かった。
【継続の必要性】　必要性は無かった。</t>
    <rPh sb="6" eb="8">
      <t>シンキ</t>
    </rPh>
    <rPh sb="8" eb="9">
      <t>セイ</t>
    </rPh>
    <rPh sb="10" eb="11">
      <t>ナ</t>
    </rPh>
    <rPh sb="25" eb="28">
      <t>ヒツヨウセイ</t>
    </rPh>
    <rPh sb="29" eb="30">
      <t>ナ</t>
    </rPh>
    <phoneticPr fontId="47"/>
  </si>
  <si>
    <t>事前計画の想定を上回る、具体的な効果等があった。</t>
    <rPh sb="5" eb="7">
      <t>ソウテイ</t>
    </rPh>
    <rPh sb="16" eb="18">
      <t>コウカ</t>
    </rPh>
    <rPh sb="18" eb="19">
      <t>トウ</t>
    </rPh>
    <phoneticPr fontId="47"/>
  </si>
  <si>
    <t>事前計画の想定どおりの、具体的な効果等があった。</t>
    <rPh sb="18" eb="19">
      <t>トウ</t>
    </rPh>
    <phoneticPr fontId="47"/>
  </si>
  <si>
    <t>事前計画の想定は若干下回ったが、具体的な効果等があった。</t>
    <rPh sb="0" eb="2">
      <t>ジゼン</t>
    </rPh>
    <rPh sb="20" eb="22">
      <t>コウカ</t>
    </rPh>
    <rPh sb="22" eb="23">
      <t>トウ</t>
    </rPh>
    <phoneticPr fontId="47"/>
  </si>
  <si>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47"/>
  </si>
  <si>
    <t>具体的な効果等の発現は難しい。</t>
    <rPh sb="4" eb="6">
      <t>コウカ</t>
    </rPh>
    <rPh sb="6" eb="7">
      <t>トウ</t>
    </rPh>
    <rPh sb="8" eb="10">
      <t>ハツゲン</t>
    </rPh>
    <phoneticPr fontId="47"/>
  </si>
  <si>
    <t>(3)
達成
目標</t>
    <phoneticPr fontId="46"/>
  </si>
  <si>
    <t>事前計画の目標値を大きく上回って達成することができた。　【達成状況120％以上】　　または、目標値の達成 【達成状況100%以上】 に加えて、想定外の成果の波及効果があった。</t>
  </si>
  <si>
    <t>事前計画の目標値を達成【達成状況100％以上～120%未満】することができた。または、目標値をやや下回った【達成状況80%以上～100%未満】が、想定外の成果の波及効果があった。</t>
    <phoneticPr fontId="46"/>
  </si>
  <si>
    <t>事前計画の目標値をやや下回った。　【達成状況80%以上～100%未満】　　または、目標値を下回った 【達成状況60%以上～80%未満】 が、想定外の成果の波及効果があった。</t>
  </si>
  <si>
    <t>事前計画の目標値を下回った。　【達成状況60%以上～80%未満】</t>
  </si>
  <si>
    <t>事前計画の目標値を大幅に下回った。　【達成状況60%未満】　　または達成値が明確でなく達成状況が判定できない。</t>
  </si>
  <si>
    <t>施設を中心として　約</t>
    <rPh sb="0" eb="2">
      <t>シセツ</t>
    </rPh>
    <rPh sb="3" eb="5">
      <t>チュウシン</t>
    </rPh>
    <rPh sb="9" eb="10">
      <t>ヤク</t>
    </rPh>
    <phoneticPr fontId="8"/>
  </si>
  <si>
    <r>
      <t>《　計画どおり問題なく事業が実施でき、予定どおりの成果が上げられれば、評価点は</t>
    </r>
    <r>
      <rPr>
        <b/>
        <sz val="20"/>
        <color theme="1"/>
        <rFont val="ＭＳ Ｐゴシック"/>
        <family val="3"/>
        <charset val="128"/>
        <scheme val="minor"/>
      </rPr>
      <t>「４」</t>
    </r>
    <r>
      <rPr>
        <sz val="14"/>
        <color theme="1"/>
        <rFont val="ＭＳ Ｐゴシック"/>
        <family val="2"/>
        <charset val="128"/>
        <scheme val="minor"/>
      </rPr>
      <t>点となります。》</t>
    </r>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47"/>
  </si>
  <si>
    <t>種類</t>
    <rPh sb="0" eb="2">
      <t>シュルイ</t>
    </rPh>
    <phoneticPr fontId="8"/>
  </si>
  <si>
    <t xml:space="preserve">診療車の整備 </t>
    <rPh sb="0" eb="3">
      <t>シンリョウシャ</t>
    </rPh>
    <rPh sb="4" eb="6">
      <t>セイビ</t>
    </rPh>
    <phoneticPr fontId="8"/>
  </si>
  <si>
    <t>健診車（献血サポートカー）</t>
    <phoneticPr fontId="8"/>
  </si>
  <si>
    <t xml:space="preserve"> 　個別の評価項目について、交付誓約書添付の『事前計画／自己評価書（３／５）　４．補助事業の事前計画』の、達成状況等を把握し、 ご記入ください。
○採点基準については、2024年度補助事業実施に関する事務手続要領『別冊評価要領』スコアリングガイドをご参照ください。</t>
    <rPh sb="2" eb="4">
      <t>コベツ</t>
    </rPh>
    <rPh sb="5" eb="7">
      <t>ヒョウカ</t>
    </rPh>
    <rPh sb="7" eb="9">
      <t>コウモク</t>
    </rPh>
    <rPh sb="14" eb="16">
      <t>コウフ</t>
    </rPh>
    <rPh sb="16" eb="19">
      <t>セイヤクショ</t>
    </rPh>
    <rPh sb="19" eb="21">
      <t>テンプ</t>
    </rPh>
    <rPh sb="23" eb="25">
      <t>ジゼン</t>
    </rPh>
    <rPh sb="25" eb="27">
      <t>ケイカク</t>
    </rPh>
    <rPh sb="28" eb="30">
      <t>ジコ</t>
    </rPh>
    <rPh sb="30" eb="33">
      <t>ヒョウカショ</t>
    </rPh>
    <rPh sb="41" eb="43">
      <t>ホジョ</t>
    </rPh>
    <rPh sb="43" eb="45">
      <t>ジギョウ</t>
    </rPh>
    <rPh sb="46" eb="48">
      <t>ジゼン</t>
    </rPh>
    <rPh sb="48" eb="50">
      <t>ケイカク</t>
    </rPh>
    <rPh sb="53" eb="55">
      <t>タッセイ</t>
    </rPh>
    <rPh sb="55" eb="57">
      <t>ジョウキョウ</t>
    </rPh>
    <rPh sb="57" eb="58">
      <t>トウ</t>
    </rPh>
    <rPh sb="59" eb="61">
      <t>ハアク</t>
    </rPh>
    <rPh sb="65" eb="67">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</si>
</sst>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 "/>
    <numFmt numFmtId="178" formatCode="#,##0.0"/>
    <numFmt numFmtId="179" formatCode="#,##0.0_ "/>
    <numFmt numFmtId="180" formatCode="#,##0.0_);[Red]\(#,##0.0\)"/>
    <numFmt numFmtId="181" formatCode="0_);[Red]\(0\)"/>
  </numFmts>
  <fonts count="52"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0"/>
      <name val="ＭＳ Ｐゴシック"/>
      <family val="3"/>
      <charset val="128"/>
    </font>
    <font>
      <sz val="6"/>
      <name val="ＭＳ Ｐゴシック"/>
      <family val="3"/>
      <charset val="128"/>
    </font>
    <font>
      <sz val="9"/>
      <name val="ＭＳ Ｐゴシック"/>
      <family val="3"/>
      <charset val="128"/>
    </font>
    <font>
      <sz val="8"/>
      <name val="ＭＳ Ｐゴシック"/>
      <family val="3"/>
      <charset val="128"/>
    </font>
    <font>
      <b/>
      <sz val="11"/>
      <name val="ＭＳ Ｐゴシック"/>
      <family val="3"/>
      <charset val="128"/>
    </font>
    <font>
      <sz val="9"/>
      <color indexed="8"/>
      <name val="ＭＳ Ｐゴシック"/>
      <family val="3"/>
      <charset val="128"/>
    </font>
    <font>
      <sz val="9"/>
      <name val="ＭＳ Ｐ明朝"/>
      <family val="1"/>
      <charset val="128"/>
    </font>
    <font>
      <sz val="10"/>
      <name val="ＭＳ Ｐ明朝"/>
      <family val="1"/>
      <charset val="128"/>
    </font>
    <font>
      <sz val="20"/>
      <color indexed="8"/>
      <name val="ＭＳ Ｐゴシック"/>
      <family val="3"/>
      <charset val="128"/>
    </font>
    <font>
      <sz val="10"/>
      <color indexed="8"/>
      <name val="ＭＳ Ｐゴシック"/>
      <family val="3"/>
      <charset val="128"/>
    </font>
    <font>
      <sz val="6"/>
      <name val="ＭＳ Ｐゴシック"/>
      <family val="3"/>
      <charset val="128"/>
    </font>
    <font>
      <sz val="6"/>
      <name val="ＭＳ Ｐゴシック"/>
      <family val="3"/>
      <charset val="128"/>
    </font>
    <font>
      <sz val="8"/>
      <color indexed="10"/>
      <name val="ＭＳ Ｐゴシック"/>
      <family val="3"/>
      <charset val="128"/>
    </font>
    <font>
      <sz val="7.5"/>
      <name val="ＭＳ Ｐ明朝"/>
      <family val="1"/>
      <charset val="128"/>
    </font>
    <font>
      <sz val="11"/>
      <color theme="1"/>
      <name val="ＭＳ Ｐゴシック"/>
      <family val="3"/>
      <charset val="128"/>
      <scheme val="minor"/>
    </font>
    <font>
      <sz val="10"/>
      <color theme="1"/>
      <name val="Meiryo UI"/>
      <family val="3"/>
      <charset val="128"/>
    </font>
    <font>
      <u/>
      <sz val="11"/>
      <color theme="10"/>
      <name val="ＭＳ Ｐゴシック"/>
      <family val="3"/>
      <charset val="128"/>
      <scheme val="minor"/>
    </font>
    <font>
      <sz val="10"/>
      <name val="ＭＳ Ｐゴシック"/>
      <family val="3"/>
      <charset val="128"/>
      <scheme val="minor"/>
    </font>
    <font>
      <b/>
      <sz val="10"/>
      <name val="ＭＳ Ｐゴシック"/>
      <family val="3"/>
      <charset val="128"/>
      <scheme val="minor"/>
    </font>
    <font>
      <sz val="11"/>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22"/>
      <color theme="1"/>
      <name val="ＭＳ Ｐ明朝"/>
      <family val="1"/>
      <charset val="128"/>
    </font>
    <font>
      <sz val="14"/>
      <color theme="1"/>
      <name val="ＭＳ Ｐ明朝"/>
      <family val="1"/>
      <charset val="128"/>
    </font>
    <font>
      <sz val="10"/>
      <color theme="1"/>
      <name val="ＭＳ Ｐゴシック"/>
      <family val="3"/>
      <charset val="128"/>
      <scheme val="minor"/>
    </font>
    <font>
      <sz val="11"/>
      <color theme="1"/>
      <name val="ＭＳ Ｐゴシック"/>
      <family val="3"/>
      <charset val="128"/>
    </font>
    <font>
      <sz val="8"/>
      <name val="ＭＳ Ｐゴシック"/>
      <family val="3"/>
      <charset val="128"/>
      <scheme val="minor"/>
    </font>
    <font>
      <sz val="7.5"/>
      <name val="ＭＳ Ｐゴシック"/>
      <family val="3"/>
      <charset val="128"/>
      <scheme val="minor"/>
    </font>
    <font>
      <sz val="9"/>
      <name val="ＭＳ Ｐゴシック"/>
      <family val="3"/>
      <charset val="128"/>
      <scheme val="minor"/>
    </font>
    <font>
      <b/>
      <sz val="11"/>
      <name val="ＭＳ Ｐゴシック"/>
      <family val="3"/>
      <charset val="128"/>
      <scheme val="minor"/>
    </font>
    <font>
      <sz val="9"/>
      <color indexed="8"/>
      <name val="ＭＳ Ｐゴシック"/>
      <family val="3"/>
      <charset val="128"/>
      <scheme val="minor"/>
    </font>
    <font>
      <sz val="10"/>
      <color indexed="8"/>
      <name val="ＭＳ Ｐゴシック"/>
      <family val="3"/>
      <charset val="128"/>
      <scheme val="minor"/>
    </font>
    <font>
      <b/>
      <u/>
      <sz val="11"/>
      <color rgb="FF0000FF"/>
      <name val="ＭＳ Ｐゴシック"/>
      <family val="3"/>
      <charset val="128"/>
    </font>
    <font>
      <b/>
      <sz val="24"/>
      <name val="ＭＳ Ｐゴシック"/>
      <family val="3"/>
      <charset val="128"/>
      <scheme val="minor"/>
    </font>
    <font>
      <sz val="12"/>
      <color theme="1"/>
      <name val="ＭＳ Ｐ明朝"/>
      <family val="1"/>
      <charset val="128"/>
    </font>
    <font>
      <sz val="9"/>
      <color rgb="FF000000"/>
      <name val="MS UI Gothic"/>
      <family val="3"/>
      <charset val="128"/>
    </font>
    <font>
      <b/>
      <sz val="30"/>
      <name val="ＭＳ Ｐゴシック"/>
      <family val="3"/>
      <charset val="128"/>
    </font>
    <font>
      <sz val="11"/>
      <color theme="0"/>
      <name val="ＭＳ Ｐゴシック"/>
      <family val="3"/>
      <charset val="128"/>
    </font>
    <font>
      <sz val="10"/>
      <color theme="0"/>
      <name val="ＭＳ Ｐゴシック"/>
      <family val="3"/>
      <charset val="128"/>
      <scheme val="minor"/>
    </font>
    <font>
      <sz val="6"/>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
      <b/>
      <sz val="20"/>
      <color theme="1"/>
      <name val="ＭＳ Ｐゴシック"/>
      <family val="3"/>
      <charset val="128"/>
      <scheme val="minor"/>
    </font>
    <font>
      <b/>
      <sz val="22"/>
      <color theme="1"/>
      <name val="ＭＳ Ｐ明朝"/>
      <family val="1"/>
      <charset val="128"/>
    </font>
    <font>
      <b/>
      <sz val="14"/>
      <color theme="1"/>
      <name val="ＭＳ Ｐ明朝"/>
      <family val="1"/>
      <charset val="128"/>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rgb="FFFFCCFF"/>
        <bgColor indexed="64"/>
      </patternFill>
    </fill>
    <fill>
      <patternFill patternType="solid">
        <fgColor rgb="FFFFFF00"/>
        <bgColor indexed="64"/>
      </patternFill>
    </fill>
    <fill>
      <patternFill patternType="solid">
        <fgColor rgb="FF66FFFF"/>
        <bgColor indexed="64"/>
      </patternFill>
    </fill>
    <fill>
      <patternFill patternType="solid">
        <fgColor theme="0" tint="-0.249977111117893"/>
        <bgColor indexed="64"/>
      </patternFill>
    </fill>
  </fills>
  <borders count="4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style="double">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hair">
        <color indexed="64"/>
      </right>
      <top/>
      <bottom style="thin">
        <color indexed="64"/>
      </bottom>
      <diagonal/>
    </border>
    <border>
      <left style="thin">
        <color indexed="64"/>
      </left>
      <right style="dashed">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3">
    <xf numFmtId="0" fontId="0" fillId="0" borderId="0">
      <alignment vertical="center"/>
    </xf>
    <xf numFmtId="9" fontId="21" fillId="0" borderId="0" applyFont="0" applyFill="0" applyBorder="0" applyAlignment="0" applyProtection="0">
      <alignment vertical="center"/>
    </xf>
    <xf numFmtId="0" fontId="23" fillId="0" borderId="0" applyNumberForma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21" fillId="0" borderId="0">
      <alignment vertical="center"/>
    </xf>
    <xf numFmtId="0" fontId="3" fillId="0" borderId="0">
      <alignment vertical="center"/>
    </xf>
    <xf numFmtId="0" fontId="4" fillId="0" borderId="0"/>
    <xf numFmtId="0" fontId="21" fillId="0" borderId="0"/>
    <xf numFmtId="0" fontId="3" fillId="0" borderId="0">
      <alignment vertical="center"/>
    </xf>
    <xf numFmtId="0" fontId="21" fillId="0" borderId="0">
      <alignment vertical="center"/>
    </xf>
    <xf numFmtId="0" fontId="1" fillId="0" borderId="0">
      <alignment vertical="center"/>
    </xf>
  </cellStyleXfs>
  <cellXfs count="392">
    <xf numFmtId="0" fontId="0" fillId="0" borderId="0" xfId="0">
      <alignment vertical="center"/>
    </xf>
    <xf numFmtId="0" fontId="5" fillId="0" borderId="0" xfId="0" applyFont="1">
      <alignment vertical="center"/>
    </xf>
    <xf numFmtId="0" fontId="22" fillId="0" borderId="0" xfId="9" applyFont="1" applyAlignment="1">
      <alignment shrinkToFit="1"/>
    </xf>
    <xf numFmtId="0" fontId="22" fillId="2" borderId="0" xfId="0" applyFont="1" applyFill="1" applyAlignment="1" applyProtection="1">
      <alignment horizontal="left" vertical="center"/>
      <protection locked="0"/>
    </xf>
    <xf numFmtId="0" fontId="22" fillId="0" borderId="0" xfId="0" applyFont="1" applyAlignment="1" applyProtection="1">
      <alignment horizontal="left" vertical="center"/>
      <protection locked="0"/>
    </xf>
    <xf numFmtId="179" fontId="22" fillId="0" borderId="0" xfId="0" applyNumberFormat="1" applyFont="1" applyAlignment="1" applyProtection="1">
      <alignment horizontal="left" vertical="center"/>
      <protection locked="0"/>
    </xf>
    <xf numFmtId="0" fontId="24" fillId="0" borderId="0" xfId="0" applyFont="1">
      <alignmen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7" fillId="0" borderId="0" xfId="0" applyFont="1">
      <alignment vertical="center"/>
    </xf>
    <xf numFmtId="0" fontId="24" fillId="0" borderId="0" xfId="0" applyFont="1" applyAlignment="1">
      <alignment horizontal="center" vertical="center"/>
    </xf>
    <xf numFmtId="0" fontId="5" fillId="0" borderId="2" xfId="0" applyFont="1" applyBorder="1" applyAlignment="1">
      <alignment horizontal="center" vertical="center"/>
    </xf>
    <xf numFmtId="0" fontId="24" fillId="0" borderId="3" xfId="0" applyFont="1" applyBorder="1">
      <alignment vertical="center"/>
    </xf>
    <xf numFmtId="0" fontId="24" fillId="0" borderId="4" xfId="0" applyFont="1" applyBorder="1">
      <alignment vertical="center"/>
    </xf>
    <xf numFmtId="176" fontId="24" fillId="0" borderId="0" xfId="3" applyNumberFormat="1" applyFont="1" applyFill="1" applyBorder="1" applyAlignment="1" applyProtection="1">
      <alignment vertical="center"/>
    </xf>
    <xf numFmtId="38" fontId="24" fillId="0" borderId="0" xfId="3" applyFont="1" applyFill="1" applyBorder="1" applyAlignment="1" applyProtection="1">
      <alignment vertical="center"/>
    </xf>
    <xf numFmtId="38" fontId="5" fillId="0" borderId="0" xfId="3" applyFont="1" applyFill="1" applyBorder="1" applyAlignment="1" applyProtection="1">
      <alignment horizontal="center" vertical="center"/>
    </xf>
    <xf numFmtId="176" fontId="5" fillId="0" borderId="0" xfId="3" applyNumberFormat="1" applyFont="1" applyFill="1" applyBorder="1" applyAlignment="1" applyProtection="1">
      <alignment horizontal="center" vertical="center"/>
    </xf>
    <xf numFmtId="38" fontId="7" fillId="0" borderId="0" xfId="3" applyFont="1" applyFill="1" applyBorder="1" applyAlignment="1" applyProtection="1">
      <alignment horizontal="center" vertical="center"/>
    </xf>
    <xf numFmtId="176" fontId="7" fillId="0" borderId="0" xfId="3" applyNumberFormat="1" applyFont="1" applyFill="1" applyBorder="1" applyAlignment="1" applyProtection="1">
      <alignment horizontal="center" vertical="center"/>
    </xf>
    <xf numFmtId="38" fontId="7" fillId="0" borderId="0" xfId="3" applyFont="1" applyFill="1" applyBorder="1" applyAlignment="1" applyProtection="1">
      <alignment vertical="center"/>
    </xf>
    <xf numFmtId="176" fontId="7" fillId="0" borderId="0" xfId="3" applyNumberFormat="1" applyFont="1" applyFill="1" applyBorder="1" applyAlignment="1" applyProtection="1">
      <alignment vertical="center"/>
    </xf>
    <xf numFmtId="0" fontId="24" fillId="0" borderId="0" xfId="2" applyFont="1" applyFill="1" applyBorder="1" applyAlignment="1" applyProtection="1">
      <alignment horizontal="left" vertical="top" wrapText="1"/>
    </xf>
    <xf numFmtId="0" fontId="24"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22" fillId="4" borderId="0" xfId="9" applyFont="1" applyFill="1" applyAlignment="1">
      <alignment shrinkToFit="1"/>
    </xf>
    <xf numFmtId="0" fontId="22" fillId="4" borderId="0" xfId="0" applyFont="1" applyFill="1" applyAlignment="1" applyProtection="1">
      <alignment horizontal="left" vertical="center"/>
      <protection locked="0"/>
    </xf>
    <xf numFmtId="0" fontId="31" fillId="0" borderId="0" xfId="0" applyFont="1">
      <alignment vertical="center"/>
    </xf>
    <xf numFmtId="0" fontId="22" fillId="5" borderId="0" xfId="9" applyFont="1" applyFill="1" applyAlignment="1">
      <alignment shrinkToFit="1"/>
    </xf>
    <xf numFmtId="0" fontId="22" fillId="5" borderId="0" xfId="0" applyFont="1" applyFill="1" applyAlignment="1" applyProtection="1">
      <alignment horizontal="left" vertical="center"/>
      <protection locked="0"/>
    </xf>
    <xf numFmtId="0" fontId="22" fillId="0" borderId="0" xfId="0" applyFont="1">
      <alignment vertical="center"/>
    </xf>
    <xf numFmtId="0" fontId="22" fillId="6" borderId="0" xfId="9" applyFont="1" applyFill="1" applyAlignment="1">
      <alignment shrinkToFit="1"/>
    </xf>
    <xf numFmtId="0" fontId="22" fillId="6" borderId="0" xfId="0" applyFont="1" applyFill="1" applyAlignment="1" applyProtection="1">
      <alignment horizontal="left" vertical="center"/>
      <protection locked="0"/>
    </xf>
    <xf numFmtId="0" fontId="22" fillId="6" borderId="0" xfId="0" applyFont="1" applyFill="1">
      <alignment vertical="center"/>
    </xf>
    <xf numFmtId="0" fontId="22" fillId="4" borderId="0" xfId="0" applyFont="1" applyFill="1">
      <alignment vertical="center"/>
    </xf>
    <xf numFmtId="180" fontId="22" fillId="0" borderId="0" xfId="0" applyNumberFormat="1" applyFont="1" applyAlignment="1" applyProtection="1">
      <alignment horizontal="left" vertical="center"/>
      <protection locked="0"/>
    </xf>
    <xf numFmtId="0" fontId="32" fillId="0" borderId="0" xfId="0" applyFont="1">
      <alignment vertical="center"/>
    </xf>
    <xf numFmtId="176" fontId="5" fillId="0" borderId="0" xfId="3" applyNumberFormat="1" applyFont="1" applyFill="1" applyBorder="1" applyAlignment="1" applyProtection="1">
      <alignment vertical="center"/>
    </xf>
    <xf numFmtId="38" fontId="5" fillId="0" borderId="0" xfId="3" applyFont="1" applyFill="1" applyBorder="1" applyAlignment="1" applyProtection="1">
      <alignment vertical="center"/>
    </xf>
    <xf numFmtId="0" fontId="5" fillId="0" borderId="9" xfId="2" applyFont="1" applyFill="1" applyBorder="1" applyAlignment="1" applyProtection="1">
      <alignment horizontal="center" vertical="center" wrapText="1"/>
      <protection locked="0"/>
    </xf>
    <xf numFmtId="0" fontId="7" fillId="0" borderId="0" xfId="0" applyFont="1" applyAlignment="1">
      <alignment horizontal="left" vertical="center"/>
    </xf>
    <xf numFmtId="0" fontId="7" fillId="0" borderId="0" xfId="0" applyFont="1" applyAlignment="1">
      <alignment vertical="center" wrapText="1"/>
    </xf>
    <xf numFmtId="0" fontId="5" fillId="0" borderId="9" xfId="0" applyFont="1" applyBorder="1">
      <alignment vertical="center"/>
    </xf>
    <xf numFmtId="0" fontId="0" fillId="7" borderId="0" xfId="0" applyFill="1">
      <alignment vertical="center"/>
    </xf>
    <xf numFmtId="0" fontId="0" fillId="8" borderId="0" xfId="0" applyFill="1">
      <alignment vertical="center"/>
    </xf>
    <xf numFmtId="0" fontId="0" fillId="0" borderId="9" xfId="0" applyBorder="1">
      <alignment vertical="center"/>
    </xf>
    <xf numFmtId="9" fontId="22" fillId="6" borderId="0" xfId="1" applyFont="1" applyFill="1" applyAlignment="1" applyProtection="1">
      <alignment horizontal="left" vertical="center"/>
      <protection locked="0"/>
    </xf>
    <xf numFmtId="0" fontId="24" fillId="0" borderId="9" xfId="0" applyFont="1" applyBorder="1" applyAlignment="1">
      <alignment horizontal="center" vertical="center"/>
    </xf>
    <xf numFmtId="0" fontId="16" fillId="0" borderId="11" xfId="10" applyFont="1" applyBorder="1" applyAlignment="1">
      <alignment horizontal="center" vertical="center" shrinkToFit="1"/>
    </xf>
    <xf numFmtId="0" fontId="20" fillId="0" borderId="6" xfId="0" applyFont="1" applyBorder="1" applyAlignment="1">
      <alignment vertical="top" shrinkToFit="1"/>
    </xf>
    <xf numFmtId="0" fontId="24" fillId="0" borderId="12" xfId="0" applyFont="1" applyBorder="1">
      <alignment vertical="center"/>
    </xf>
    <xf numFmtId="0" fontId="24" fillId="0" borderId="6" xfId="0" applyFont="1" applyBorder="1">
      <alignment vertical="center"/>
    </xf>
    <xf numFmtId="0" fontId="24" fillId="0" borderId="13" xfId="0" applyFont="1" applyBorder="1">
      <alignment vertical="center"/>
    </xf>
    <xf numFmtId="0" fontId="24" fillId="0" borderId="14" xfId="0" applyFont="1" applyBorder="1">
      <alignment vertical="center"/>
    </xf>
    <xf numFmtId="0" fontId="24" fillId="0" borderId="15" xfId="0" applyFont="1" applyBorder="1">
      <alignment vertical="center"/>
    </xf>
    <xf numFmtId="0" fontId="24" fillId="0" borderId="16" xfId="0" applyFont="1" applyBorder="1">
      <alignment vertical="center"/>
    </xf>
    <xf numFmtId="0" fontId="24" fillId="0" borderId="17" xfId="0" applyFont="1" applyBorder="1">
      <alignment vertical="center"/>
    </xf>
    <xf numFmtId="0" fontId="3" fillId="0" borderId="0" xfId="10">
      <alignment vertical="center"/>
    </xf>
    <xf numFmtId="0" fontId="3" fillId="0" borderId="1" xfId="10" applyBorder="1" applyAlignment="1" applyProtection="1">
      <alignment horizontal="center" vertical="center" shrinkToFit="1"/>
      <protection locked="0"/>
    </xf>
    <xf numFmtId="0" fontId="24" fillId="0" borderId="6" xfId="2" applyFont="1" applyFill="1" applyBorder="1" applyAlignment="1" applyProtection="1">
      <alignment vertical="center" wrapText="1"/>
      <protection locked="0"/>
    </xf>
    <xf numFmtId="0" fontId="24" fillId="0" borderId="13" xfId="2" applyFont="1" applyFill="1" applyBorder="1" applyAlignment="1" applyProtection="1">
      <alignment vertical="center" wrapText="1"/>
      <protection locked="0"/>
    </xf>
    <xf numFmtId="0" fontId="16" fillId="0" borderId="8" xfId="10" applyFont="1" applyBorder="1" applyAlignment="1">
      <alignment horizontal="center" vertical="center" shrinkToFit="1"/>
    </xf>
    <xf numFmtId="0" fontId="26" fillId="0" borderId="6" xfId="0" applyFont="1" applyBorder="1" applyAlignment="1">
      <alignment vertical="center" wrapText="1"/>
    </xf>
    <xf numFmtId="0" fontId="26" fillId="0" borderId="15" xfId="0" applyFont="1" applyBorder="1" applyAlignment="1">
      <alignment vertical="center" wrapText="1"/>
    </xf>
    <xf numFmtId="0" fontId="26" fillId="0" borderId="22" xfId="0" applyFont="1" applyBorder="1" applyAlignment="1">
      <alignment vertical="center" wrapText="1"/>
    </xf>
    <xf numFmtId="0" fontId="26" fillId="0" borderId="23" xfId="0" applyFont="1" applyBorder="1" applyAlignment="1">
      <alignment vertical="center" wrapText="1"/>
    </xf>
    <xf numFmtId="0" fontId="26" fillId="0" borderId="24" xfId="0" applyFont="1" applyBorder="1" applyAlignment="1">
      <alignment vertical="center" wrapText="1"/>
    </xf>
    <xf numFmtId="0" fontId="5" fillId="0" borderId="12" xfId="0" applyFont="1" applyBorder="1">
      <alignment vertical="center"/>
    </xf>
    <xf numFmtId="0" fontId="5" fillId="0" borderId="13" xfId="0" applyFont="1" applyBorder="1" applyAlignment="1">
      <alignment vertical="center" wrapText="1"/>
    </xf>
    <xf numFmtId="0" fontId="5" fillId="0" borderId="14" xfId="0" applyFont="1" applyBorder="1" applyAlignment="1">
      <alignment vertical="center" wrapText="1"/>
    </xf>
    <xf numFmtId="0" fontId="25" fillId="0" borderId="23" xfId="0" applyFont="1" applyBorder="1" applyAlignment="1">
      <alignment vertical="center" wrapText="1"/>
    </xf>
    <xf numFmtId="0" fontId="44" fillId="0" borderId="0" xfId="10" applyFont="1">
      <alignment vertical="center"/>
    </xf>
    <xf numFmtId="0" fontId="0" fillId="0" borderId="18" xfId="0" applyBorder="1" applyAlignment="1" applyProtection="1">
      <alignment horizontal="center" vertical="center" shrinkToFit="1"/>
      <protection locked="0"/>
    </xf>
    <xf numFmtId="0" fontId="0" fillId="0" borderId="8" xfId="0" applyBorder="1" applyAlignment="1" applyProtection="1">
      <alignment horizontal="center" vertical="center" shrinkToFit="1"/>
      <protection locked="0"/>
    </xf>
    <xf numFmtId="0" fontId="15" fillId="0" borderId="0" xfId="10" applyFont="1" applyAlignment="1">
      <alignment horizontal="center" shrinkToFit="1"/>
    </xf>
    <xf numFmtId="0" fontId="7" fillId="0" borderId="15" xfId="0" applyFont="1" applyBorder="1">
      <alignment vertical="center"/>
    </xf>
    <xf numFmtId="0" fontId="16" fillId="0" borderId="0" xfId="10" applyFont="1" applyAlignment="1">
      <alignment vertical="center" shrinkToFit="1"/>
    </xf>
    <xf numFmtId="0" fontId="5" fillId="0" borderId="14" xfId="0" applyFont="1" applyBorder="1">
      <alignment vertical="center"/>
    </xf>
    <xf numFmtId="0" fontId="5" fillId="0" borderId="15" xfId="0" applyFont="1" applyBorder="1">
      <alignment vertical="center"/>
    </xf>
    <xf numFmtId="0" fontId="14" fillId="0" borderId="0" xfId="0" applyFont="1" applyAlignment="1">
      <alignment horizontal="left" vertical="center" shrinkToFit="1"/>
    </xf>
    <xf numFmtId="0" fontId="25" fillId="0" borderId="0" xfId="0" applyFont="1">
      <alignment vertical="center"/>
    </xf>
    <xf numFmtId="0" fontId="25" fillId="0" borderId="15" xfId="0" applyFont="1" applyBorder="1">
      <alignment vertical="center"/>
    </xf>
    <xf numFmtId="176" fontId="24" fillId="0" borderId="15" xfId="3" applyNumberFormat="1" applyFont="1" applyFill="1" applyBorder="1" applyAlignment="1" applyProtection="1">
      <alignment vertical="center"/>
    </xf>
    <xf numFmtId="55" fontId="5" fillId="0" borderId="0" xfId="0" applyNumberFormat="1" applyFont="1" applyAlignment="1">
      <alignment horizontal="center" vertical="center"/>
    </xf>
    <xf numFmtId="0" fontId="7" fillId="0" borderId="0" xfId="0" applyFont="1" applyAlignment="1">
      <alignment horizontal="center" vertical="center"/>
    </xf>
    <xf numFmtId="0" fontId="24" fillId="0" borderId="0" xfId="0" applyFont="1" applyAlignment="1">
      <alignment horizontal="left" vertical="center" wrapText="1"/>
    </xf>
    <xf numFmtId="0" fontId="3" fillId="0" borderId="14" xfId="10" applyBorder="1">
      <alignment vertical="center"/>
    </xf>
    <xf numFmtId="0" fontId="12" fillId="0" borderId="0" xfId="10" applyFont="1" applyAlignment="1">
      <alignment vertical="top"/>
    </xf>
    <xf numFmtId="0" fontId="3" fillId="0" borderId="15" xfId="10" applyBorder="1">
      <alignment vertical="center"/>
    </xf>
    <xf numFmtId="0" fontId="12" fillId="0" borderId="15" xfId="10" applyFont="1" applyBorder="1" applyAlignment="1">
      <alignment vertical="top"/>
    </xf>
    <xf numFmtId="0" fontId="12" fillId="0" borderId="15" xfId="10" applyFont="1" applyBorder="1" applyAlignment="1">
      <alignment vertical="top" wrapText="1"/>
    </xf>
    <xf numFmtId="0" fontId="5" fillId="0" borderId="0" xfId="0" applyFont="1" applyAlignment="1">
      <alignment horizontal="right" vertical="center"/>
    </xf>
    <xf numFmtId="0" fontId="26" fillId="0" borderId="0" xfId="0" applyFont="1" applyAlignment="1">
      <alignment vertical="center" wrapText="1"/>
    </xf>
    <xf numFmtId="0" fontId="26" fillId="0" borderId="0" xfId="0" applyFont="1" applyAlignment="1">
      <alignment horizontal="left" vertical="center" wrapText="1"/>
    </xf>
    <xf numFmtId="0" fontId="13" fillId="0" borderId="0" xfId="0" applyFont="1" applyAlignment="1">
      <alignment horizontal="left" vertical="center" wrapText="1"/>
    </xf>
    <xf numFmtId="0" fontId="25" fillId="0" borderId="0" xfId="0" applyFont="1" applyAlignment="1">
      <alignment horizontal="left" vertical="center"/>
    </xf>
    <xf numFmtId="0" fontId="25" fillId="0" borderId="0" xfId="0" applyFont="1" applyAlignment="1">
      <alignment vertical="center" wrapText="1"/>
    </xf>
    <xf numFmtId="0" fontId="24" fillId="0" borderId="0" xfId="0" applyFont="1" applyAlignment="1">
      <alignment horizontal="right" vertical="center"/>
    </xf>
    <xf numFmtId="0" fontId="24" fillId="0" borderId="22" xfId="0" applyFont="1" applyBorder="1">
      <alignment vertical="center"/>
    </xf>
    <xf numFmtId="0" fontId="25" fillId="0" borderId="23" xfId="0" applyFont="1" applyBorder="1" applyAlignment="1">
      <alignment horizontal="left" vertical="center"/>
    </xf>
    <xf numFmtId="0" fontId="24" fillId="0" borderId="23" xfId="0" applyFont="1" applyBorder="1">
      <alignment vertical="center"/>
    </xf>
    <xf numFmtId="0" fontId="24" fillId="0" borderId="24" xfId="0" applyFont="1" applyBorder="1">
      <alignment vertical="center"/>
    </xf>
    <xf numFmtId="0" fontId="24" fillId="0" borderId="1" xfId="0" applyFont="1" applyBorder="1" applyAlignment="1" applyProtection="1">
      <alignment vertical="center" wrapText="1" shrinkToFit="1"/>
      <protection locked="0"/>
    </xf>
    <xf numFmtId="0" fontId="24" fillId="0" borderId="2" xfId="0" applyFont="1" applyBorder="1" applyAlignment="1" applyProtection="1">
      <alignment vertical="center" wrapText="1" shrinkToFit="1"/>
      <protection locked="0"/>
    </xf>
    <xf numFmtId="0" fontId="4" fillId="0" borderId="0" xfId="10" applyFont="1">
      <alignment vertical="center"/>
    </xf>
    <xf numFmtId="0" fontId="45" fillId="0" borderId="0" xfId="0" applyFont="1">
      <alignment vertical="center"/>
    </xf>
    <xf numFmtId="0" fontId="27" fillId="0" borderId="0" xfId="0" applyFont="1">
      <alignment vertical="center"/>
    </xf>
    <xf numFmtId="0" fontId="0" fillId="0" borderId="0" xfId="0" applyAlignment="1">
      <alignment horizontal="center" vertical="center"/>
    </xf>
    <xf numFmtId="0" fontId="48" fillId="0" borderId="0" xfId="0" applyFont="1">
      <alignment vertical="center"/>
    </xf>
    <xf numFmtId="0" fontId="28" fillId="0" borderId="0" xfId="0" applyFont="1">
      <alignment vertical="center"/>
    </xf>
    <xf numFmtId="0" fontId="29" fillId="0" borderId="5" xfId="0" applyFont="1" applyBorder="1" applyAlignment="1">
      <alignment horizontal="center" vertical="center" wrapText="1"/>
    </xf>
    <xf numFmtId="0" fontId="30" fillId="0" borderId="2" xfId="0" applyFont="1" applyBorder="1" applyAlignment="1">
      <alignment horizontal="left" vertical="center" wrapText="1" indent="1"/>
    </xf>
    <xf numFmtId="0" fontId="29" fillId="0" borderId="5" xfId="12" applyFont="1" applyBorder="1" applyAlignment="1">
      <alignment horizontal="center" vertical="center" wrapText="1"/>
    </xf>
    <xf numFmtId="0" fontId="30" fillId="0" borderId="2" xfId="12" applyFont="1" applyBorder="1" applyAlignment="1">
      <alignment horizontal="left" vertical="center" wrapText="1" indent="1"/>
    </xf>
    <xf numFmtId="0" fontId="50" fillId="3" borderId="5" xfId="0" applyFont="1" applyFill="1" applyBorder="1" applyAlignment="1">
      <alignment horizontal="center" vertical="center" wrapText="1"/>
    </xf>
    <xf numFmtId="0" fontId="51" fillId="3" borderId="2" xfId="0" applyFont="1" applyFill="1" applyBorder="1" applyAlignment="1">
      <alignment horizontal="left" vertical="center" wrapText="1" indent="1"/>
    </xf>
    <xf numFmtId="0" fontId="50" fillId="3" borderId="5" xfId="12" applyFont="1" applyFill="1" applyBorder="1" applyAlignment="1">
      <alignment horizontal="center" vertical="center" wrapText="1"/>
    </xf>
    <xf numFmtId="0" fontId="51" fillId="3" borderId="2" xfId="12" applyFont="1" applyFill="1" applyBorder="1" applyAlignment="1">
      <alignment horizontal="left" vertical="center" wrapText="1" indent="1"/>
    </xf>
    <xf numFmtId="49" fontId="24" fillId="0" borderId="10"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49" fontId="24" fillId="0" borderId="2" xfId="0" applyNumberFormat="1" applyFont="1" applyBorder="1" applyAlignment="1">
      <alignment horizontal="center" vertical="center" wrapText="1"/>
    </xf>
    <xf numFmtId="0" fontId="24" fillId="0" borderId="12"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24" xfId="0" applyFont="1" applyBorder="1" applyAlignment="1">
      <alignment horizontal="center" vertical="center" wrapText="1"/>
    </xf>
    <xf numFmtId="49" fontId="24" fillId="0" borderId="45" xfId="0" applyNumberFormat="1" applyFont="1" applyBorder="1" applyAlignment="1">
      <alignment horizontal="center" vertical="center" wrapText="1"/>
    </xf>
    <xf numFmtId="49" fontId="24" fillId="0" borderId="46" xfId="0" applyNumberFormat="1" applyFont="1" applyBorder="1" applyAlignment="1">
      <alignment horizontal="center" vertical="center" wrapText="1"/>
    </xf>
    <xf numFmtId="49" fontId="24" fillId="0" borderId="47" xfId="0" applyNumberFormat="1" applyFont="1" applyBorder="1" applyAlignment="1">
      <alignment horizontal="center" vertical="center" wrapText="1"/>
    </xf>
    <xf numFmtId="0" fontId="7" fillId="9" borderId="36" xfId="0" applyFont="1" applyFill="1" applyBorder="1" applyAlignment="1">
      <alignment horizontal="center" vertical="center"/>
    </xf>
    <xf numFmtId="0" fontId="7" fillId="9" borderId="37" xfId="0" applyFont="1" applyFill="1" applyBorder="1" applyAlignment="1">
      <alignment horizontal="center" vertical="center"/>
    </xf>
    <xf numFmtId="0" fontId="7" fillId="9" borderId="28" xfId="0" applyFont="1" applyFill="1" applyBorder="1" applyAlignment="1">
      <alignment horizontal="center" vertical="center"/>
    </xf>
    <xf numFmtId="0" fontId="24" fillId="0" borderId="10"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181" fontId="26" fillId="0" borderId="9" xfId="0" applyNumberFormat="1" applyFont="1" applyBorder="1" applyAlignment="1" applyProtection="1">
      <alignment horizontal="center" vertical="center" shrinkToFit="1"/>
      <protection locked="0"/>
    </xf>
    <xf numFmtId="0" fontId="24" fillId="0" borderId="0" xfId="0" applyFont="1" applyAlignment="1">
      <alignment horizontal="left" vertical="top" wrapText="1"/>
    </xf>
    <xf numFmtId="180" fontId="26" fillId="0" borderId="10" xfId="3" applyNumberFormat="1" applyFont="1" applyFill="1" applyBorder="1" applyAlignment="1" applyProtection="1">
      <alignment horizontal="center" vertical="center" shrinkToFit="1"/>
      <protection locked="0"/>
    </xf>
    <xf numFmtId="180" fontId="26" fillId="0" borderId="1" xfId="3" applyNumberFormat="1" applyFont="1" applyFill="1" applyBorder="1" applyAlignment="1" applyProtection="1">
      <alignment horizontal="center" vertical="center" shrinkToFit="1"/>
      <protection locked="0"/>
    </xf>
    <xf numFmtId="180" fontId="26" fillId="0" borderId="2" xfId="3" applyNumberFormat="1" applyFont="1" applyFill="1" applyBorder="1" applyAlignment="1" applyProtection="1">
      <alignment horizontal="center" vertical="center" shrinkToFit="1"/>
      <protection locked="0"/>
    </xf>
    <xf numFmtId="181" fontId="26" fillId="0" borderId="10" xfId="3" applyNumberFormat="1" applyFont="1" applyFill="1" applyBorder="1" applyAlignment="1" applyProtection="1">
      <alignment horizontal="center" vertical="center" shrinkToFit="1"/>
      <protection locked="0"/>
    </xf>
    <xf numFmtId="181" fontId="26" fillId="0" borderId="2" xfId="3" applyNumberFormat="1" applyFont="1" applyFill="1" applyBorder="1" applyAlignment="1" applyProtection="1">
      <alignment horizontal="center" vertical="center" shrinkToFit="1"/>
      <protection locked="0"/>
    </xf>
    <xf numFmtId="177" fontId="4" fillId="0" borderId="7" xfId="0" applyNumberFormat="1" applyFont="1" applyBorder="1" applyAlignment="1" applyProtection="1">
      <alignment horizontal="center" vertical="center"/>
      <protection locked="0"/>
    </xf>
    <xf numFmtId="177" fontId="4" fillId="0" borderId="1" xfId="0" applyNumberFormat="1" applyFont="1" applyBorder="1" applyAlignment="1" applyProtection="1">
      <alignment horizontal="center" vertical="center"/>
      <protection locked="0"/>
    </xf>
    <xf numFmtId="177" fontId="4" fillId="0" borderId="18" xfId="0" applyNumberFormat="1" applyFont="1" applyBorder="1" applyAlignment="1" applyProtection="1">
      <alignment horizontal="center" vertical="center"/>
      <protection locked="0"/>
    </xf>
    <xf numFmtId="0" fontId="11" fillId="0" borderId="12" xfId="10" applyFont="1" applyBorder="1" applyAlignment="1">
      <alignment horizontal="center" vertical="center" wrapText="1"/>
    </xf>
    <xf numFmtId="0" fontId="11" fillId="0" borderId="6" xfId="10" applyFont="1" applyBorder="1" applyAlignment="1">
      <alignment horizontal="center" vertical="center" wrapText="1"/>
    </xf>
    <xf numFmtId="0" fontId="11" fillId="0" borderId="13" xfId="10" applyFont="1" applyBorder="1" applyAlignment="1">
      <alignment horizontal="center" vertical="center" wrapText="1"/>
    </xf>
    <xf numFmtId="0" fontId="43" fillId="0" borderId="29" xfId="10" applyFont="1" applyBorder="1" applyAlignment="1" applyProtection="1">
      <alignment horizontal="center" vertical="center" wrapText="1"/>
      <protection locked="0"/>
    </xf>
    <xf numFmtId="0" fontId="43" fillId="0" borderId="30" xfId="10" applyFont="1" applyBorder="1" applyAlignment="1" applyProtection="1">
      <alignment horizontal="center" vertical="center" wrapText="1"/>
      <protection locked="0"/>
    </xf>
    <xf numFmtId="0" fontId="43" fillId="0" borderId="31" xfId="10" applyFont="1" applyBorder="1" applyAlignment="1" applyProtection="1">
      <alignment horizontal="center" vertical="center" wrapText="1"/>
      <protection locked="0"/>
    </xf>
    <xf numFmtId="0" fontId="43" fillId="0" borderId="14" xfId="10" applyFont="1" applyBorder="1" applyAlignment="1" applyProtection="1">
      <alignment horizontal="center" vertical="center" wrapText="1"/>
      <protection locked="0"/>
    </xf>
    <xf numFmtId="0" fontId="43" fillId="0" borderId="0" xfId="10" applyFont="1" applyAlignment="1" applyProtection="1">
      <alignment horizontal="center" vertical="center" wrapText="1"/>
      <protection locked="0"/>
    </xf>
    <xf numFmtId="0" fontId="43" fillId="0" borderId="15" xfId="10" applyFont="1" applyBorder="1" applyAlignment="1" applyProtection="1">
      <alignment horizontal="center" vertical="center" wrapText="1"/>
      <protection locked="0"/>
    </xf>
    <xf numFmtId="0" fontId="43" fillId="0" borderId="22" xfId="10" applyFont="1" applyBorder="1" applyAlignment="1" applyProtection="1">
      <alignment horizontal="center" vertical="center" wrapText="1"/>
      <protection locked="0"/>
    </xf>
    <xf numFmtId="0" fontId="43" fillId="0" borderId="23" xfId="10" applyFont="1" applyBorder="1" applyAlignment="1" applyProtection="1">
      <alignment horizontal="center" vertical="center" wrapText="1"/>
      <protection locked="0"/>
    </xf>
    <xf numFmtId="0" fontId="43" fillId="0" borderId="24" xfId="10" applyFont="1" applyBorder="1" applyAlignment="1" applyProtection="1">
      <alignment horizontal="center" vertical="center" wrapText="1"/>
      <protection locked="0"/>
    </xf>
    <xf numFmtId="0" fontId="3" fillId="0" borderId="7" xfId="10" applyBorder="1" applyAlignment="1" applyProtection="1">
      <alignment horizontal="center" vertical="center" shrinkToFit="1"/>
      <protection locked="0"/>
    </xf>
    <xf numFmtId="0" fontId="3" fillId="0" borderId="1" xfId="10" applyBorder="1" applyAlignment="1" applyProtection="1">
      <alignment horizontal="center" vertical="center" shrinkToFit="1"/>
      <protection locked="0"/>
    </xf>
    <xf numFmtId="181" fontId="26" fillId="0" borderId="9" xfId="3" applyNumberFormat="1" applyFont="1" applyFill="1" applyBorder="1" applyAlignment="1" applyProtection="1">
      <alignment horizontal="center" vertical="center" shrinkToFit="1"/>
      <protection locked="0"/>
    </xf>
    <xf numFmtId="0" fontId="11" fillId="0" borderId="0" xfId="10" applyFont="1" applyAlignment="1">
      <alignment vertical="center" wrapText="1"/>
    </xf>
    <xf numFmtId="0" fontId="24" fillId="0" borderId="12" xfId="10" applyFont="1" applyBorder="1" applyAlignment="1" applyProtection="1">
      <alignment horizontal="left" vertical="center" wrapText="1" indent="1"/>
      <protection locked="0"/>
    </xf>
    <xf numFmtId="0" fontId="24" fillId="0" borderId="6" xfId="10" applyFont="1" applyBorder="1" applyAlignment="1" applyProtection="1">
      <alignment horizontal="left" vertical="center" wrapText="1" indent="1"/>
      <protection locked="0"/>
    </xf>
    <xf numFmtId="0" fontId="24" fillId="0" borderId="13" xfId="10" applyFont="1" applyBorder="1" applyAlignment="1" applyProtection="1">
      <alignment horizontal="left" vertical="center" wrapText="1" indent="1"/>
      <protection locked="0"/>
    </xf>
    <xf numFmtId="0" fontId="24" fillId="0" borderId="14" xfId="10" applyFont="1" applyBorder="1" applyAlignment="1" applyProtection="1">
      <alignment horizontal="left" vertical="center" wrapText="1" indent="1"/>
      <protection locked="0"/>
    </xf>
    <xf numFmtId="0" fontId="24" fillId="0" borderId="0" xfId="10" applyFont="1" applyAlignment="1" applyProtection="1">
      <alignment horizontal="left" vertical="center" wrapText="1" indent="1"/>
      <protection locked="0"/>
    </xf>
    <xf numFmtId="0" fontId="24" fillId="0" borderId="15" xfId="10" applyFont="1" applyBorder="1" applyAlignment="1" applyProtection="1">
      <alignment horizontal="left" vertical="center" wrapText="1" indent="1"/>
      <protection locked="0"/>
    </xf>
    <xf numFmtId="0" fontId="24" fillId="0" borderId="22" xfId="10" applyFont="1" applyBorder="1" applyAlignment="1" applyProtection="1">
      <alignment horizontal="left" vertical="center" wrapText="1" indent="1"/>
      <protection locked="0"/>
    </xf>
    <xf numFmtId="0" fontId="24" fillId="0" borderId="23" xfId="10" applyFont="1" applyBorder="1" applyAlignment="1" applyProtection="1">
      <alignment horizontal="left" vertical="center" wrapText="1" indent="1"/>
      <protection locked="0"/>
    </xf>
    <xf numFmtId="0" fontId="24" fillId="0" borderId="24" xfId="10" applyFont="1" applyBorder="1" applyAlignment="1" applyProtection="1">
      <alignment horizontal="left" vertical="center" wrapText="1" indent="1"/>
      <protection locked="0"/>
    </xf>
    <xf numFmtId="0" fontId="7" fillId="0" borderId="0" xfId="10" applyFont="1" applyAlignment="1">
      <alignment vertical="center" wrapText="1"/>
    </xf>
    <xf numFmtId="49" fontId="25" fillId="0" borderId="23" xfId="0" applyNumberFormat="1" applyFont="1" applyBorder="1" applyAlignment="1">
      <alignment vertical="center" wrapText="1"/>
    </xf>
    <xf numFmtId="180" fontId="36" fillId="9" borderId="25" xfId="3" applyNumberFormat="1" applyFont="1" applyFill="1" applyBorder="1" applyAlignment="1" applyProtection="1">
      <alignment horizontal="center" vertical="center" shrinkToFit="1"/>
    </xf>
    <xf numFmtId="180" fontId="36" fillId="9" borderId="26" xfId="3" applyNumberFormat="1" applyFont="1" applyFill="1" applyBorder="1" applyAlignment="1" applyProtection="1">
      <alignment horizontal="center" vertical="center" shrinkToFit="1"/>
    </xf>
    <xf numFmtId="0" fontId="24" fillId="0" borderId="24" xfId="0" applyFont="1" applyBorder="1" applyAlignment="1" applyProtection="1">
      <alignment horizontal="left" vertical="center" wrapText="1" indent="1" shrinkToFit="1"/>
      <protection locked="0"/>
    </xf>
    <xf numFmtId="0" fontId="24" fillId="0" borderId="4" xfId="0" applyFont="1" applyBorder="1" applyAlignment="1" applyProtection="1">
      <alignment horizontal="left" vertical="center" wrapText="1" indent="1" shrinkToFit="1"/>
      <protection locked="0"/>
    </xf>
    <xf numFmtId="181" fontId="26" fillId="0" borderId="3" xfId="3" applyNumberFormat="1" applyFont="1" applyFill="1" applyBorder="1" applyAlignment="1" applyProtection="1">
      <alignment horizontal="center" vertical="center" shrinkToFit="1"/>
      <protection locked="0"/>
    </xf>
    <xf numFmtId="180" fontId="26" fillId="0" borderId="3" xfId="3" applyNumberFormat="1" applyFont="1" applyFill="1" applyBorder="1" applyAlignment="1" applyProtection="1">
      <alignment horizontal="center" vertical="center" shrinkToFit="1"/>
      <protection locked="0"/>
    </xf>
    <xf numFmtId="38" fontId="36" fillId="9" borderId="27" xfId="3" applyFont="1" applyFill="1" applyBorder="1" applyAlignment="1" applyProtection="1">
      <alignment horizontal="center" vertical="center" shrinkToFit="1"/>
    </xf>
    <xf numFmtId="38" fontId="36" fillId="9" borderId="37" xfId="3" applyFont="1" applyFill="1" applyBorder="1" applyAlignment="1" applyProtection="1">
      <alignment horizontal="center" vertical="center" shrinkToFit="1"/>
    </xf>
    <xf numFmtId="38" fontId="36" fillId="9" borderId="28" xfId="3" applyFont="1" applyFill="1" applyBorder="1" applyAlignment="1" applyProtection="1">
      <alignment horizontal="center" vertical="center" shrinkToFit="1"/>
    </xf>
    <xf numFmtId="181" fontId="26" fillId="0" borderId="45" xfId="3" applyNumberFormat="1" applyFont="1" applyFill="1" applyBorder="1" applyAlignment="1" applyProtection="1">
      <alignment horizontal="center" vertical="center" shrinkToFit="1"/>
      <protection locked="0"/>
    </xf>
    <xf numFmtId="181" fontId="26" fillId="0" borderId="47" xfId="3" applyNumberFormat="1" applyFont="1" applyFill="1" applyBorder="1" applyAlignment="1" applyProtection="1">
      <alignment horizontal="center" vertical="center" shrinkToFit="1"/>
      <protection locked="0"/>
    </xf>
    <xf numFmtId="0" fontId="16" fillId="0" borderId="10" xfId="10" applyFont="1" applyBorder="1" applyAlignment="1">
      <alignment horizontal="center" vertical="center" shrinkToFit="1"/>
    </xf>
    <xf numFmtId="0" fontId="16" fillId="0" borderId="18" xfId="10" applyFont="1" applyBorder="1" applyAlignment="1">
      <alignment horizontal="center" vertical="center" shrinkToFit="1"/>
    </xf>
    <xf numFmtId="0" fontId="26" fillId="0" borderId="7"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7" fillId="0" borderId="14" xfId="0" applyFont="1" applyBorder="1">
      <alignment vertical="center"/>
    </xf>
    <xf numFmtId="0" fontId="7" fillId="0" borderId="0" xfId="0" applyFont="1">
      <alignment vertical="center"/>
    </xf>
    <xf numFmtId="181" fontId="26" fillId="0" borderId="10" xfId="0" applyNumberFormat="1" applyFont="1" applyBorder="1" applyAlignment="1" applyProtection="1">
      <alignment horizontal="center" vertical="center" shrinkToFit="1"/>
      <protection locked="0"/>
    </xf>
    <xf numFmtId="181" fontId="26" fillId="0" borderId="1" xfId="0" applyNumberFormat="1" applyFont="1" applyBorder="1" applyAlignment="1" applyProtection="1">
      <alignment horizontal="center" vertical="center" shrinkToFit="1"/>
      <protection locked="0"/>
    </xf>
    <xf numFmtId="181" fontId="26" fillId="0" borderId="18" xfId="0" applyNumberFormat="1" applyFont="1" applyBorder="1" applyAlignment="1" applyProtection="1">
      <alignment horizontal="center" vertical="center" shrinkToFit="1"/>
      <protection locked="0"/>
    </xf>
    <xf numFmtId="0" fontId="33" fillId="0" borderId="10" xfId="0" applyFont="1" applyBorder="1" applyAlignment="1">
      <alignment horizontal="left" vertical="center" wrapText="1" shrinkToFit="1"/>
    </xf>
    <xf numFmtId="0" fontId="33" fillId="0" borderId="1" xfId="0" applyFont="1" applyBorder="1" applyAlignment="1">
      <alignment horizontal="left" vertical="center" wrapText="1" shrinkToFit="1"/>
    </xf>
    <xf numFmtId="178" fontId="24" fillId="0" borderId="12" xfId="0" applyNumberFormat="1" applyFont="1" applyBorder="1" applyAlignment="1">
      <alignment horizontal="center" vertical="center" wrapText="1" shrinkToFit="1"/>
    </xf>
    <xf numFmtId="178" fontId="24" fillId="0" borderId="6" xfId="0" applyNumberFormat="1" applyFont="1" applyBorder="1" applyAlignment="1">
      <alignment horizontal="center" vertical="center" wrapText="1" shrinkToFit="1"/>
    </xf>
    <xf numFmtId="178" fontId="24" fillId="0" borderId="13" xfId="0" applyNumberFormat="1" applyFont="1" applyBorder="1" applyAlignment="1">
      <alignment horizontal="center" vertical="center" wrapText="1" shrinkToFit="1"/>
    </xf>
    <xf numFmtId="178" fontId="24" fillId="0" borderId="22" xfId="0" applyNumberFormat="1" applyFont="1" applyBorder="1" applyAlignment="1">
      <alignment horizontal="center" vertical="center" wrapText="1" shrinkToFit="1"/>
    </xf>
    <xf numFmtId="178" fontId="24" fillId="0" borderId="23" xfId="0" applyNumberFormat="1" applyFont="1" applyBorder="1" applyAlignment="1">
      <alignment horizontal="center" vertical="center" wrapText="1" shrinkToFit="1"/>
    </xf>
    <xf numFmtId="178" fontId="24" fillId="0" borderId="24" xfId="0" applyNumberFormat="1" applyFont="1" applyBorder="1" applyAlignment="1">
      <alignment horizontal="center" vertical="center" wrapText="1" shrinkToFit="1"/>
    </xf>
    <xf numFmtId="180" fontId="26" fillId="0" borderId="12" xfId="3" applyNumberFormat="1" applyFont="1" applyFill="1" applyBorder="1" applyAlignment="1" applyProtection="1">
      <alignment horizontal="center" vertical="center" shrinkToFit="1"/>
      <protection locked="0"/>
    </xf>
    <xf numFmtId="180" fontId="26" fillId="0" borderId="6" xfId="3" applyNumberFormat="1" applyFont="1" applyFill="1" applyBorder="1" applyAlignment="1" applyProtection="1">
      <alignment horizontal="center" vertical="center" shrinkToFit="1"/>
      <protection locked="0"/>
    </xf>
    <xf numFmtId="180" fontId="26" fillId="0" borderId="13" xfId="3" applyNumberFormat="1" applyFont="1" applyFill="1" applyBorder="1" applyAlignment="1" applyProtection="1">
      <alignment horizontal="center" vertical="center" shrinkToFit="1"/>
      <protection locked="0"/>
    </xf>
    <xf numFmtId="180" fontId="26" fillId="0" borderId="9" xfId="3" applyNumberFormat="1" applyFont="1" applyFill="1" applyBorder="1" applyAlignment="1" applyProtection="1">
      <alignment horizontal="center" vertical="center" shrinkToFit="1"/>
      <protection locked="0"/>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180" fontId="26" fillId="0" borderId="10" xfId="0" applyNumberFormat="1" applyFont="1" applyBorder="1" applyAlignment="1" applyProtection="1">
      <alignment horizontal="center" vertical="center" shrinkToFit="1"/>
      <protection locked="0"/>
    </xf>
    <xf numFmtId="180" fontId="26" fillId="0" borderId="1" xfId="0" applyNumberFormat="1" applyFont="1" applyBorder="1" applyAlignment="1" applyProtection="1">
      <alignment horizontal="center" vertical="center" shrinkToFit="1"/>
      <protection locked="0"/>
    </xf>
    <xf numFmtId="180" fontId="26" fillId="0" borderId="2" xfId="0" applyNumberFormat="1" applyFont="1" applyBorder="1" applyAlignment="1" applyProtection="1">
      <alignment horizontal="center" vertical="center" shrinkToFit="1"/>
      <protection locked="0"/>
    </xf>
    <xf numFmtId="0" fontId="11" fillId="0" borderId="0" xfId="0" applyFont="1" applyAlignment="1">
      <alignment vertical="top" wrapText="1"/>
    </xf>
    <xf numFmtId="0" fontId="5" fillId="0" borderId="12" xfId="10" applyFont="1" applyBorder="1" applyAlignment="1">
      <alignment horizontal="center" vertical="center" wrapText="1"/>
    </xf>
    <xf numFmtId="0" fontId="5" fillId="0" borderId="14" xfId="10" applyFont="1" applyBorder="1" applyAlignment="1">
      <alignment horizontal="center" vertical="center" wrapText="1"/>
    </xf>
    <xf numFmtId="0" fontId="5" fillId="0" borderId="22" xfId="10" applyFont="1" applyBorder="1" applyAlignment="1">
      <alignment horizontal="center" vertical="center" wrapText="1"/>
    </xf>
    <xf numFmtId="0" fontId="3" fillId="0" borderId="6" xfId="10" applyBorder="1" applyAlignment="1">
      <alignment vertical="center" wrapText="1"/>
    </xf>
    <xf numFmtId="0" fontId="3" fillId="0" borderId="13" xfId="10" applyBorder="1" applyAlignment="1">
      <alignment vertical="center" wrapText="1"/>
    </xf>
    <xf numFmtId="0" fontId="3" fillId="0" borderId="14" xfId="10" applyBorder="1" applyAlignment="1">
      <alignment vertical="center" wrapText="1"/>
    </xf>
    <xf numFmtId="0" fontId="3" fillId="0" borderId="0" xfId="10" applyAlignment="1">
      <alignment vertical="center" wrapText="1"/>
    </xf>
    <xf numFmtId="0" fontId="3" fillId="0" borderId="15" xfId="10" applyBorder="1" applyAlignment="1">
      <alignment vertical="center" wrapText="1"/>
    </xf>
    <xf numFmtId="0" fontId="3" fillId="0" borderId="22" xfId="10" applyBorder="1" applyAlignment="1">
      <alignment vertical="center" wrapText="1"/>
    </xf>
    <xf numFmtId="0" fontId="3" fillId="0" borderId="23" xfId="10" applyBorder="1" applyAlignment="1">
      <alignment vertical="center" wrapText="1"/>
    </xf>
    <xf numFmtId="0" fontId="3" fillId="0" borderId="24" xfId="10" applyBorder="1" applyAlignment="1">
      <alignment vertical="center" wrapText="1"/>
    </xf>
    <xf numFmtId="0" fontId="9" fillId="0" borderId="12" xfId="10" applyFont="1" applyBorder="1" applyAlignment="1">
      <alignment horizontal="left" vertical="center" wrapText="1"/>
    </xf>
    <xf numFmtId="0" fontId="9" fillId="0" borderId="6" xfId="10" applyFont="1" applyBorder="1" applyAlignment="1">
      <alignment horizontal="left" vertical="center" wrapText="1"/>
    </xf>
    <xf numFmtId="0" fontId="24" fillId="0" borderId="9" xfId="0" applyFont="1" applyBorder="1" applyAlignment="1" applyProtection="1">
      <alignment horizontal="left" vertical="center" wrapText="1" indent="1"/>
      <protection locked="0"/>
    </xf>
    <xf numFmtId="0" fontId="24" fillId="0" borderId="14" xfId="0" applyFont="1" applyBorder="1" applyAlignment="1">
      <alignment horizontal="center" vertical="center" wrapText="1"/>
    </xf>
    <xf numFmtId="0" fontId="24" fillId="0" borderId="0" xfId="0" applyFont="1" applyAlignment="1">
      <alignment horizontal="center" vertical="center" wrapText="1"/>
    </xf>
    <xf numFmtId="0" fontId="24" fillId="0" borderId="15" xfId="0" applyFont="1" applyBorder="1" applyAlignment="1">
      <alignment horizontal="center" vertical="center" wrapText="1"/>
    </xf>
    <xf numFmtId="0" fontId="11" fillId="0" borderId="23" xfId="0" applyFont="1" applyBorder="1" applyAlignment="1">
      <alignment vertical="center" wrapText="1"/>
    </xf>
    <xf numFmtId="0" fontId="11" fillId="0" borderId="23" xfId="0" applyFont="1" applyBorder="1">
      <alignment vertical="center"/>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34" xfId="0" applyFont="1" applyBorder="1" applyAlignment="1">
      <alignment horizontal="center" vertical="center"/>
    </xf>
    <xf numFmtId="0" fontId="26" fillId="0" borderId="35" xfId="0" applyFont="1" applyBorder="1" applyAlignment="1">
      <alignment horizontal="center" vertical="center" textRotation="255" wrapText="1"/>
    </xf>
    <xf numFmtId="0" fontId="24" fillId="0" borderId="9" xfId="2" applyFont="1" applyFill="1" applyBorder="1" applyAlignment="1" applyProtection="1">
      <alignment horizontal="left" vertical="center" wrapText="1" indent="1"/>
      <protection locked="0"/>
    </xf>
    <xf numFmtId="0" fontId="24" fillId="0" borderId="12" xfId="0" applyFont="1" applyBorder="1" applyAlignment="1" applyProtection="1">
      <alignment horizontal="left" vertical="center" wrapText="1" indent="1"/>
      <protection locked="0"/>
    </xf>
    <xf numFmtId="0" fontId="24" fillId="0" borderId="6" xfId="0" applyFont="1" applyBorder="1" applyAlignment="1" applyProtection="1">
      <alignment horizontal="left" vertical="center" wrapText="1" indent="1"/>
      <protection locked="0"/>
    </xf>
    <xf numFmtId="0" fontId="24" fillId="0" borderId="13" xfId="0" applyFont="1" applyBorder="1" applyAlignment="1" applyProtection="1">
      <alignment horizontal="left" vertical="center" wrapText="1" indent="1"/>
      <protection locked="0"/>
    </xf>
    <xf numFmtId="0" fontId="24" fillId="0" borderId="14" xfId="0" applyFont="1" applyBorder="1" applyAlignment="1" applyProtection="1">
      <alignment horizontal="left" vertical="center" wrapText="1" indent="1"/>
      <protection locked="0"/>
    </xf>
    <xf numFmtId="0" fontId="24" fillId="0" borderId="0" xfId="0" applyFont="1" applyAlignment="1" applyProtection="1">
      <alignment horizontal="left" vertical="center" wrapText="1" indent="1"/>
      <protection locked="0"/>
    </xf>
    <xf numFmtId="0" fontId="24" fillId="0" borderId="15" xfId="0" applyFont="1" applyBorder="1" applyAlignment="1" applyProtection="1">
      <alignment horizontal="left" vertical="center" wrapText="1" indent="1"/>
      <protection locked="0"/>
    </xf>
    <xf numFmtId="0" fontId="24" fillId="0" borderId="22" xfId="0" applyFont="1" applyBorder="1" applyAlignment="1" applyProtection="1">
      <alignment horizontal="left" vertical="center" wrapText="1" indent="1"/>
      <protection locked="0"/>
    </xf>
    <xf numFmtId="0" fontId="24" fillId="0" borderId="23" xfId="0" applyFont="1" applyBorder="1" applyAlignment="1" applyProtection="1">
      <alignment horizontal="left" vertical="center" wrapText="1" indent="1"/>
      <protection locked="0"/>
    </xf>
    <xf numFmtId="0" fontId="24" fillId="0" borderId="24" xfId="0" applyFont="1" applyBorder="1" applyAlignment="1" applyProtection="1">
      <alignment horizontal="left" vertical="center" wrapText="1" indent="1"/>
      <protection locked="0"/>
    </xf>
    <xf numFmtId="0" fontId="5" fillId="0" borderId="6" xfId="10" applyFont="1" applyBorder="1" applyAlignment="1">
      <alignment horizontal="center" vertical="center" wrapText="1"/>
    </xf>
    <xf numFmtId="0" fontId="5" fillId="0" borderId="13" xfId="10" applyFont="1" applyBorder="1" applyAlignment="1">
      <alignment horizontal="center" vertical="center" wrapText="1"/>
    </xf>
    <xf numFmtId="0" fontId="5" fillId="0" borderId="0" xfId="10" applyFont="1" applyAlignment="1">
      <alignment horizontal="center" vertical="center" wrapText="1"/>
    </xf>
    <xf numFmtId="0" fontId="5" fillId="0" borderId="15" xfId="10" applyFont="1" applyBorder="1" applyAlignment="1">
      <alignment horizontal="center" vertical="center" wrapText="1"/>
    </xf>
    <xf numFmtId="0" fontId="5" fillId="0" borderId="23" xfId="10" applyFont="1" applyBorder="1" applyAlignment="1">
      <alignment horizontal="center" vertical="center" wrapText="1"/>
    </xf>
    <xf numFmtId="0" fontId="5" fillId="0" borderId="24" xfId="10" applyFont="1" applyBorder="1" applyAlignment="1">
      <alignment horizontal="center" vertical="center" wrapText="1"/>
    </xf>
    <xf numFmtId="0" fontId="9" fillId="0" borderId="13" xfId="10" applyFont="1" applyBorder="1" applyAlignment="1">
      <alignment horizontal="left" vertical="center" wrapText="1"/>
    </xf>
    <xf numFmtId="0" fontId="24" fillId="0" borderId="2" xfId="0" applyFont="1" applyBorder="1" applyAlignment="1" applyProtection="1">
      <alignment horizontal="left" vertical="center" wrapText="1" indent="1"/>
      <protection locked="0"/>
    </xf>
    <xf numFmtId="9" fontId="37" fillId="0" borderId="33" xfId="1" applyFont="1" applyBorder="1" applyAlignment="1" applyProtection="1">
      <alignment horizontal="left" vertical="center" wrapText="1"/>
      <protection locked="0"/>
    </xf>
    <xf numFmtId="9" fontId="37" fillId="0" borderId="32" xfId="1" applyFont="1" applyBorder="1" applyAlignment="1" applyProtection="1">
      <alignment horizontal="left" vertical="center" wrapText="1"/>
      <protection locked="0"/>
    </xf>
    <xf numFmtId="9" fontId="37" fillId="0" borderId="4" xfId="1" applyFont="1" applyBorder="1" applyAlignment="1" applyProtection="1">
      <alignment horizontal="left" vertical="center" wrapText="1"/>
      <protection locked="0"/>
    </xf>
    <xf numFmtId="0" fontId="9" fillId="0" borderId="19" xfId="10" applyFont="1" applyBorder="1" applyAlignment="1">
      <alignment vertical="center" shrinkToFit="1"/>
    </xf>
    <xf numFmtId="0" fontId="9" fillId="0" borderId="20" xfId="10" applyFont="1" applyBorder="1" applyAlignment="1">
      <alignment vertical="center" shrinkToFit="1"/>
    </xf>
    <xf numFmtId="0" fontId="9" fillId="0" borderId="21" xfId="10" applyFont="1" applyBorder="1" applyAlignment="1">
      <alignment vertical="center" shrinkToFit="1"/>
    </xf>
    <xf numFmtId="0" fontId="38" fillId="0" borderId="29" xfId="10" applyFont="1" applyBorder="1" applyAlignment="1" applyProtection="1">
      <alignment horizontal="left" vertical="center" wrapText="1"/>
      <protection locked="0"/>
    </xf>
    <xf numFmtId="0" fontId="38" fillId="0" borderId="30" xfId="10" applyFont="1" applyBorder="1" applyAlignment="1" applyProtection="1">
      <alignment horizontal="left" vertical="center" wrapText="1"/>
      <protection locked="0"/>
    </xf>
    <xf numFmtId="0" fontId="38" fillId="0" borderId="31" xfId="10" applyFont="1" applyBorder="1" applyAlignment="1" applyProtection="1">
      <alignment horizontal="left" vertical="center" wrapText="1"/>
      <protection locked="0"/>
    </xf>
    <xf numFmtId="0" fontId="38" fillId="0" borderId="14" xfId="10" applyFont="1" applyBorder="1" applyAlignment="1" applyProtection="1">
      <alignment horizontal="left" vertical="center" wrapText="1"/>
      <protection locked="0"/>
    </xf>
    <xf numFmtId="0" fontId="38" fillId="0" borderId="0" xfId="10" applyFont="1" applyAlignment="1" applyProtection="1">
      <alignment horizontal="left" vertical="center" wrapText="1"/>
      <protection locked="0"/>
    </xf>
    <xf numFmtId="0" fontId="38" fillId="0" borderId="15" xfId="10" applyFont="1" applyBorder="1" applyAlignment="1" applyProtection="1">
      <alignment horizontal="left" vertical="center" wrapText="1"/>
      <protection locked="0"/>
    </xf>
    <xf numFmtId="0" fontId="38" fillId="0" borderId="22" xfId="10" applyFont="1" applyBorder="1" applyAlignment="1" applyProtection="1">
      <alignment horizontal="left" vertical="center" wrapText="1"/>
      <protection locked="0"/>
    </xf>
    <xf numFmtId="0" fontId="38" fillId="0" borderId="23" xfId="10" applyFont="1" applyBorder="1" applyAlignment="1" applyProtection="1">
      <alignment horizontal="left" vertical="center" wrapText="1"/>
      <protection locked="0"/>
    </xf>
    <xf numFmtId="0" fontId="38" fillId="0" borderId="24" xfId="10" applyFont="1" applyBorder="1" applyAlignment="1" applyProtection="1">
      <alignment horizontal="left" vertical="center" wrapText="1"/>
      <protection locked="0"/>
    </xf>
    <xf numFmtId="0" fontId="11" fillId="0" borderId="23" xfId="0" applyFont="1" applyBorder="1" applyAlignment="1">
      <alignment horizontal="left" vertical="center"/>
    </xf>
    <xf numFmtId="0" fontId="11" fillId="0" borderId="0" xfId="0" applyFont="1" applyAlignment="1">
      <alignment horizontal="left" vertical="center" wrapText="1"/>
    </xf>
    <xf numFmtId="0" fontId="24" fillId="0" borderId="29" xfId="2" applyFont="1" applyFill="1" applyBorder="1" applyAlignment="1" applyProtection="1">
      <alignment horizontal="left" vertical="center" wrapText="1" indent="1"/>
      <protection locked="0"/>
    </xf>
    <xf numFmtId="0" fontId="24" fillId="0" borderId="30" xfId="2" applyFont="1" applyFill="1" applyBorder="1" applyAlignment="1" applyProtection="1">
      <alignment horizontal="left" vertical="center" wrapText="1" indent="1"/>
      <protection locked="0"/>
    </xf>
    <xf numFmtId="0" fontId="24" fillId="0" borderId="31" xfId="2" applyFont="1" applyFill="1" applyBorder="1" applyAlignment="1" applyProtection="1">
      <alignment horizontal="left" vertical="center" wrapText="1" indent="1"/>
      <protection locked="0"/>
    </xf>
    <xf numFmtId="0" fontId="24" fillId="0" borderId="14" xfId="2" applyFont="1" applyFill="1" applyBorder="1" applyAlignment="1" applyProtection="1">
      <alignment horizontal="left" vertical="center" wrapText="1" indent="1"/>
      <protection locked="0"/>
    </xf>
    <xf numFmtId="0" fontId="24" fillId="0" borderId="0" xfId="2" applyFont="1" applyFill="1" applyBorder="1" applyAlignment="1" applyProtection="1">
      <alignment horizontal="left" vertical="center" wrapText="1" indent="1"/>
      <protection locked="0"/>
    </xf>
    <xf numFmtId="0" fontId="24" fillId="0" borderId="15" xfId="2" applyFont="1" applyFill="1" applyBorder="1" applyAlignment="1" applyProtection="1">
      <alignment horizontal="left" vertical="center" wrapText="1" indent="1"/>
      <protection locked="0"/>
    </xf>
    <xf numFmtId="0" fontId="24" fillId="0" borderId="22" xfId="2" applyFont="1" applyFill="1" applyBorder="1" applyAlignment="1" applyProtection="1">
      <alignment horizontal="left" vertical="center" wrapText="1" indent="1"/>
      <protection locked="0"/>
    </xf>
    <xf numFmtId="0" fontId="24" fillId="0" borderId="23" xfId="2" applyFont="1" applyFill="1" applyBorder="1" applyAlignment="1" applyProtection="1">
      <alignment horizontal="left" vertical="center" wrapText="1" indent="1"/>
      <protection locked="0"/>
    </xf>
    <xf numFmtId="0" fontId="24" fillId="0" borderId="24" xfId="2" applyFont="1" applyFill="1" applyBorder="1" applyAlignment="1" applyProtection="1">
      <alignment horizontal="left" vertical="center" wrapText="1" indent="1"/>
      <protection locked="0"/>
    </xf>
    <xf numFmtId="0" fontId="24" fillId="0" borderId="12" xfId="2" applyFont="1" applyFill="1" applyBorder="1" applyAlignment="1" applyProtection="1">
      <alignment horizontal="center" vertical="center" wrapText="1"/>
      <protection locked="0"/>
    </xf>
    <xf numFmtId="0" fontId="24" fillId="0" borderId="6" xfId="2" applyFont="1" applyFill="1" applyBorder="1" applyAlignment="1" applyProtection="1">
      <alignment horizontal="center" vertical="center" wrapText="1"/>
      <protection locked="0"/>
    </xf>
    <xf numFmtId="0" fontId="24" fillId="0" borderId="43" xfId="2" applyFont="1" applyFill="1" applyBorder="1" applyAlignment="1" applyProtection="1">
      <alignment horizontal="center" vertical="center" wrapText="1"/>
      <protection locked="0"/>
    </xf>
    <xf numFmtId="0" fontId="24" fillId="0" borderId="20" xfId="2" applyFont="1" applyFill="1" applyBorder="1" applyAlignment="1" applyProtection="1">
      <alignment horizontal="center" vertical="center" wrapText="1"/>
      <protection locked="0"/>
    </xf>
    <xf numFmtId="0" fontId="24" fillId="0" borderId="44" xfId="2" applyFont="1" applyFill="1" applyBorder="1" applyAlignment="1" applyProtection="1">
      <alignment horizontal="center" vertical="center" wrapText="1"/>
      <protection locked="0"/>
    </xf>
    <xf numFmtId="0" fontId="24" fillId="0" borderId="9" xfId="0" applyFont="1" applyBorder="1" applyAlignment="1" applyProtection="1">
      <alignment horizontal="left" vertical="center" wrapText="1" indent="1" shrinkToFit="1"/>
      <protection locked="0"/>
    </xf>
    <xf numFmtId="0" fontId="4" fillId="0" borderId="10"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24" fillId="0" borderId="10" xfId="0" applyFont="1" applyBorder="1" applyAlignment="1">
      <alignment horizontal="center"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9" xfId="0" applyFont="1" applyBorder="1" applyAlignment="1">
      <alignment horizontal="center" vertical="center"/>
    </xf>
    <xf numFmtId="0" fontId="24" fillId="0" borderId="10" xfId="0" applyFont="1" applyBorder="1" applyAlignment="1">
      <alignment horizontal="center" vertical="center" shrinkToFit="1"/>
    </xf>
    <xf numFmtId="0" fontId="24" fillId="0" borderId="1" xfId="0" applyFont="1" applyBorder="1" applyAlignment="1">
      <alignment horizontal="center" vertical="center" shrinkToFit="1"/>
    </xf>
    <xf numFmtId="0" fontId="24" fillId="0" borderId="18" xfId="0" applyFont="1" applyBorder="1" applyAlignment="1">
      <alignment horizontal="center" vertical="center" shrinkToFit="1"/>
    </xf>
    <xf numFmtId="0" fontId="34" fillId="0" borderId="6" xfId="0" applyFont="1" applyBorder="1" applyAlignment="1">
      <alignment horizontal="left" vertical="center" shrinkToFi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4" fillId="0" borderId="9" xfId="0" applyFont="1" applyBorder="1" applyAlignment="1">
      <alignment horizontal="center" vertical="center" wrapText="1"/>
    </xf>
    <xf numFmtId="0" fontId="33" fillId="0" borderId="10" xfId="0" applyFont="1" applyBorder="1" applyAlignment="1">
      <alignment horizontal="center" vertical="center" shrinkToFit="1"/>
    </xf>
    <xf numFmtId="0" fontId="33" fillId="0" borderId="1" xfId="0" applyFont="1" applyBorder="1" applyAlignment="1">
      <alignment horizontal="center" vertical="center" shrinkToFit="1"/>
    </xf>
    <xf numFmtId="0" fontId="24" fillId="0" borderId="7" xfId="0" applyFont="1" applyBorder="1" applyAlignment="1" applyProtection="1">
      <alignment horizontal="center" vertical="center" wrapText="1" shrinkToFit="1"/>
      <protection locked="0"/>
    </xf>
    <xf numFmtId="0" fontId="24" fillId="0" borderId="1" xfId="0" applyFont="1" applyBorder="1" applyAlignment="1" applyProtection="1">
      <alignment horizontal="center" vertical="center" wrapText="1" shrinkToFit="1"/>
      <protection locked="0"/>
    </xf>
    <xf numFmtId="0" fontId="24" fillId="0" borderId="18" xfId="0" applyFont="1" applyBorder="1" applyAlignment="1" applyProtection="1">
      <alignment horizontal="center" vertical="center" wrapText="1" shrinkToFit="1"/>
      <protection locked="0"/>
    </xf>
    <xf numFmtId="0" fontId="36" fillId="0" borderId="0" xfId="0" applyFont="1" applyAlignment="1">
      <alignment horizontal="left" vertical="center" wrapText="1"/>
    </xf>
    <xf numFmtId="0" fontId="25" fillId="0" borderId="23" xfId="0" applyFont="1" applyBorder="1" applyAlignment="1">
      <alignment wrapText="1"/>
    </xf>
    <xf numFmtId="49" fontId="36" fillId="0" borderId="23" xfId="0" applyNumberFormat="1" applyFont="1" applyBorder="1" applyAlignment="1">
      <alignment vertical="center" wrapText="1"/>
    </xf>
    <xf numFmtId="0" fontId="5" fillId="0" borderId="3" xfId="10" applyFont="1" applyBorder="1" applyAlignment="1">
      <alignment horizontal="center" vertical="center" wrapText="1"/>
    </xf>
    <xf numFmtId="0" fontId="5" fillId="0" borderId="32" xfId="10" applyFont="1" applyBorder="1" applyAlignment="1">
      <alignment horizontal="center" vertical="center" wrapText="1"/>
    </xf>
    <xf numFmtId="0" fontId="5" fillId="0" borderId="4" xfId="10" applyFont="1" applyBorder="1" applyAlignment="1">
      <alignment horizontal="center" vertical="center" wrapText="1"/>
    </xf>
    <xf numFmtId="0" fontId="9" fillId="0" borderId="12" xfId="10" applyFont="1" applyBorder="1" applyAlignment="1">
      <alignment horizontal="center" vertical="center" wrapText="1"/>
    </xf>
    <xf numFmtId="0" fontId="9" fillId="0" borderId="6" xfId="10" applyFont="1" applyBorder="1" applyAlignment="1">
      <alignment horizontal="center" vertical="center" wrapText="1"/>
    </xf>
    <xf numFmtId="0" fontId="9" fillId="0" borderId="13" xfId="10" applyFont="1" applyBorder="1" applyAlignment="1">
      <alignment horizontal="center" vertical="center" wrapText="1"/>
    </xf>
    <xf numFmtId="0" fontId="9" fillId="0" borderId="14" xfId="10" applyFont="1" applyBorder="1" applyAlignment="1">
      <alignment horizontal="center" vertical="center" wrapText="1"/>
    </xf>
    <xf numFmtId="0" fontId="9" fillId="0" borderId="0" xfId="10" applyFont="1" applyAlignment="1">
      <alignment horizontal="center" vertical="center" wrapText="1"/>
    </xf>
    <xf numFmtId="0" fontId="9" fillId="0" borderId="15" xfId="10" applyFont="1" applyBorder="1" applyAlignment="1">
      <alignment horizontal="center" vertical="center" wrapText="1"/>
    </xf>
    <xf numFmtId="0" fontId="9" fillId="0" borderId="22" xfId="10" applyFont="1" applyBorder="1" applyAlignment="1">
      <alignment horizontal="center" vertical="center" wrapText="1"/>
    </xf>
    <xf numFmtId="0" fontId="9" fillId="0" borderId="23" xfId="10" applyFont="1" applyBorder="1" applyAlignment="1">
      <alignment horizontal="center" vertical="center" wrapText="1"/>
    </xf>
    <xf numFmtId="0" fontId="9" fillId="0" borderId="24" xfId="10" applyFont="1" applyBorder="1" applyAlignment="1">
      <alignment horizontal="center" vertical="center" wrapText="1"/>
    </xf>
    <xf numFmtId="0" fontId="25" fillId="0" borderId="23" xfId="0" applyFont="1" applyBorder="1" applyAlignment="1">
      <alignment vertical="center" wrapText="1"/>
    </xf>
    <xf numFmtId="0" fontId="35" fillId="0" borderId="33" xfId="10" applyFont="1" applyBorder="1" applyAlignment="1" applyProtection="1">
      <alignment horizontal="left" vertical="center" wrapText="1"/>
      <protection locked="0"/>
    </xf>
    <xf numFmtId="0" fontId="35" fillId="0" borderId="32" xfId="10" applyFont="1" applyBorder="1" applyAlignment="1" applyProtection="1">
      <alignment horizontal="left" vertical="center" wrapText="1"/>
      <protection locked="0"/>
    </xf>
    <xf numFmtId="0" fontId="35" fillId="0" borderId="4" xfId="10" applyFont="1" applyBorder="1" applyAlignment="1" applyProtection="1">
      <alignment horizontal="left" vertical="center" wrapText="1"/>
      <protection locked="0"/>
    </xf>
    <xf numFmtId="181" fontId="26" fillId="0" borderId="12" xfId="3" applyNumberFormat="1" applyFont="1" applyFill="1" applyBorder="1" applyAlignment="1" applyProtection="1">
      <alignment horizontal="center" vertical="center" shrinkToFit="1"/>
      <protection locked="0"/>
    </xf>
    <xf numFmtId="181" fontId="26" fillId="0" borderId="13" xfId="3" applyNumberFormat="1" applyFont="1" applyFill="1" applyBorder="1" applyAlignment="1" applyProtection="1">
      <alignment horizontal="center" vertical="center" shrinkToFit="1"/>
      <protection locked="0"/>
    </xf>
    <xf numFmtId="0" fontId="15" fillId="0" borderId="0" xfId="10" applyFont="1" applyAlignment="1">
      <alignment horizontal="center" shrinkToFit="1"/>
    </xf>
    <xf numFmtId="49" fontId="26" fillId="0" borderId="7" xfId="0" applyNumberFormat="1" applyFont="1" applyBorder="1" applyAlignment="1" applyProtection="1">
      <alignment horizontal="center" vertical="center"/>
      <protection locked="0"/>
    </xf>
    <xf numFmtId="49" fontId="26" fillId="0" borderId="2" xfId="0" applyNumberFormat="1" applyFont="1" applyBorder="1" applyAlignment="1" applyProtection="1">
      <alignment horizontal="center" vertical="center"/>
      <protection locked="0"/>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16" fillId="0" borderId="7" xfId="10" applyFont="1" applyBorder="1" applyAlignment="1" applyProtection="1">
      <alignment horizontal="left" vertical="center" shrinkToFit="1"/>
      <protection locked="0"/>
    </xf>
    <xf numFmtId="0" fontId="16" fillId="0" borderId="1" xfId="10" applyFont="1" applyBorder="1" applyAlignment="1" applyProtection="1">
      <alignment horizontal="left" vertical="center" shrinkToFit="1"/>
      <protection locked="0"/>
    </xf>
    <xf numFmtId="0" fontId="16" fillId="0" borderId="2" xfId="10" applyFont="1" applyBorder="1" applyAlignment="1" applyProtection="1">
      <alignment horizontal="left" vertical="center" shrinkToFit="1"/>
      <protection locked="0"/>
    </xf>
    <xf numFmtId="0" fontId="26" fillId="0" borderId="7" xfId="0" applyFont="1" applyBorder="1" applyAlignment="1">
      <alignment horizontal="center" vertical="center"/>
    </xf>
    <xf numFmtId="0" fontId="26" fillId="0" borderId="1" xfId="0" applyFont="1" applyBorder="1" applyAlignment="1">
      <alignment horizontal="center" vertical="center"/>
    </xf>
    <xf numFmtId="0" fontId="0" fillId="0" borderId="18" xfId="0"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24" fillId="0" borderId="1" xfId="0" applyFont="1" applyBorder="1" applyAlignment="1">
      <alignment horizontal="center" vertical="top" wrapText="1"/>
    </xf>
    <xf numFmtId="0" fontId="24" fillId="0" borderId="7" xfId="0" applyFont="1" applyBorder="1" applyAlignment="1">
      <alignment horizontal="center" vertical="center" wrapText="1"/>
    </xf>
    <xf numFmtId="0" fontId="24" fillId="0" borderId="18" xfId="0" applyFont="1" applyBorder="1" applyAlignment="1">
      <alignment horizontal="center" vertical="center" wrapText="1"/>
    </xf>
    <xf numFmtId="0" fontId="16" fillId="0" borderId="1" xfId="10" applyFont="1" applyBorder="1" applyAlignment="1">
      <alignment horizontal="center" vertical="center" shrinkToFit="1"/>
    </xf>
    <xf numFmtId="0" fontId="24" fillId="0" borderId="7"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38" xfId="0" applyFont="1" applyBorder="1" applyAlignment="1">
      <alignment horizontal="center" vertical="center" wrapText="1"/>
    </xf>
    <xf numFmtId="0" fontId="5" fillId="0" borderId="9" xfId="0" applyFont="1" applyBorder="1" applyAlignment="1">
      <alignment horizontal="center" vertical="center"/>
    </xf>
    <xf numFmtId="0" fontId="7" fillId="0" borderId="23" xfId="0" applyFont="1" applyBorder="1" applyAlignment="1">
      <alignment horizontal="left" vertical="center"/>
    </xf>
    <xf numFmtId="0" fontId="4" fillId="0" borderId="9"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wrapText="1" indent="1"/>
      <protection locked="0"/>
    </xf>
    <xf numFmtId="0" fontId="24" fillId="0" borderId="1" xfId="0" applyFont="1" applyBorder="1" applyAlignment="1" applyProtection="1">
      <alignment horizontal="left" vertical="center" wrapText="1" indent="1"/>
      <protection locked="0"/>
    </xf>
    <xf numFmtId="0" fontId="22" fillId="0" borderId="0" xfId="0" applyFont="1" applyAlignment="1">
      <alignment horizontal="center" vertical="center" textRotation="255"/>
    </xf>
    <xf numFmtId="0" fontId="5" fillId="0" borderId="9" xfId="0" applyFont="1" applyBorder="1" applyAlignment="1">
      <alignment horizontal="left" vertical="center" indent="1"/>
    </xf>
    <xf numFmtId="0" fontId="5" fillId="0" borderId="9" xfId="0" applyFont="1" applyBorder="1">
      <alignment vertical="center"/>
    </xf>
    <xf numFmtId="0" fontId="5" fillId="0" borderId="3" xfId="0" applyFont="1" applyBorder="1" applyAlignment="1">
      <alignment horizontal="center" vertical="center"/>
    </xf>
    <xf numFmtId="0" fontId="5" fillId="0" borderId="32"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right" vertical="center"/>
    </xf>
    <xf numFmtId="0" fontId="5" fillId="0" borderId="1" xfId="0" applyFont="1" applyBorder="1" applyAlignment="1">
      <alignment horizontal="right" vertical="center"/>
    </xf>
    <xf numFmtId="0" fontId="5" fillId="0" borderId="1" xfId="0" applyFont="1" applyBorder="1" applyAlignment="1">
      <alignment horizontal="left" vertical="center" indent="1"/>
    </xf>
    <xf numFmtId="0" fontId="5" fillId="0" borderId="2" xfId="0" applyFont="1" applyBorder="1" applyAlignment="1">
      <alignment horizontal="left" vertical="center" indent="1"/>
    </xf>
    <xf numFmtId="0" fontId="9" fillId="0" borderId="10" xfId="0" applyFont="1" applyBorder="1" applyAlignment="1">
      <alignment horizontal="right" vertical="center"/>
    </xf>
    <xf numFmtId="0" fontId="9" fillId="0" borderId="1" xfId="0" applyFont="1" applyBorder="1" applyAlignment="1">
      <alignment horizontal="right" vertical="center"/>
    </xf>
    <xf numFmtId="0" fontId="5" fillId="0" borderId="9" xfId="0" applyFont="1" applyBorder="1" applyAlignment="1">
      <alignment horizontal="center" vertical="center" wrapTex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180" fontId="4" fillId="0" borderId="10" xfId="0" applyNumberFormat="1" applyFont="1" applyBorder="1" applyAlignment="1">
      <alignment horizontal="center" vertical="center"/>
    </xf>
    <xf numFmtId="180" fontId="4" fillId="0" borderId="1" xfId="0" applyNumberFormat="1" applyFont="1" applyBorder="1" applyAlignment="1">
      <alignment horizontal="center" vertical="center"/>
    </xf>
    <xf numFmtId="180" fontId="4" fillId="0" borderId="2" xfId="0" applyNumberFormat="1" applyFont="1" applyBorder="1" applyAlignment="1">
      <alignment horizontal="center" vertical="center"/>
    </xf>
    <xf numFmtId="0" fontId="39" fillId="0" borderId="9" xfId="2" applyFont="1" applyFill="1" applyBorder="1" applyAlignment="1" applyProtection="1">
      <alignment horizontal="left" vertical="center" wrapText="1" indent="1"/>
      <protection locked="0"/>
    </xf>
    <xf numFmtId="0" fontId="5" fillId="0" borderId="9" xfId="2" applyFont="1" applyFill="1" applyBorder="1" applyAlignment="1" applyProtection="1">
      <alignment horizontal="left" vertical="center" wrapText="1" indent="1"/>
      <protection locked="0"/>
    </xf>
    <xf numFmtId="0" fontId="5" fillId="0" borderId="10" xfId="0" applyFont="1" applyBorder="1" applyAlignment="1" applyProtection="1">
      <alignment horizontal="left" vertical="center" wrapText="1" indent="1" shrinkToFit="1"/>
      <protection locked="0"/>
    </xf>
    <xf numFmtId="0" fontId="5" fillId="0" borderId="1" xfId="0" applyFont="1" applyBorder="1" applyAlignment="1" applyProtection="1">
      <alignment horizontal="left" vertical="center" wrapText="1" indent="1" shrinkToFit="1"/>
      <protection locked="0"/>
    </xf>
    <xf numFmtId="0" fontId="5" fillId="0" borderId="2" xfId="0" applyFont="1" applyBorder="1" applyAlignment="1" applyProtection="1">
      <alignment horizontal="left" vertical="center" wrapText="1" indent="1" shrinkToFit="1"/>
      <protection locked="0"/>
    </xf>
    <xf numFmtId="0" fontId="5" fillId="0" borderId="9" xfId="0" applyFont="1" applyBorder="1" applyAlignment="1">
      <alignment horizontal="left" vertical="center"/>
    </xf>
    <xf numFmtId="0" fontId="31" fillId="0" borderId="9" xfId="0" applyFont="1" applyBorder="1" applyAlignment="1">
      <alignment horizontal="left" vertical="center"/>
    </xf>
    <xf numFmtId="0" fontId="30" fillId="0" borderId="9" xfId="7" applyFont="1" applyBorder="1" applyAlignment="1">
      <alignment horizontal="center" vertical="center" wrapText="1"/>
    </xf>
    <xf numFmtId="0" fontId="30" fillId="0" borderId="39" xfId="7" applyFont="1" applyBorder="1" applyAlignment="1">
      <alignment horizontal="center" vertical="center" wrapText="1"/>
    </xf>
    <xf numFmtId="0" fontId="30" fillId="0" borderId="39" xfId="7" applyFont="1" applyBorder="1" applyAlignment="1">
      <alignment horizontal="center" vertical="center"/>
    </xf>
    <xf numFmtId="0" fontId="40" fillId="0" borderId="0" xfId="0" applyFont="1" applyAlignment="1">
      <alignment horizontal="center" vertical="center"/>
    </xf>
    <xf numFmtId="0" fontId="30" fillId="0" borderId="3" xfId="7" applyFont="1" applyBorder="1" applyAlignment="1">
      <alignment horizontal="center" vertical="center" wrapText="1"/>
    </xf>
    <xf numFmtId="0" fontId="30" fillId="0" borderId="32" xfId="7" applyFont="1" applyBorder="1" applyAlignment="1">
      <alignment horizontal="center" vertical="center" wrapText="1"/>
    </xf>
    <xf numFmtId="0" fontId="41" fillId="0" borderId="40" xfId="7" applyFont="1" applyBorder="1" applyAlignment="1">
      <alignment horizontal="center" vertical="center" wrapText="1"/>
    </xf>
    <xf numFmtId="0" fontId="41" fillId="0" borderId="41" xfId="7" applyFont="1" applyBorder="1" applyAlignment="1">
      <alignment horizontal="center" vertical="center" wrapText="1"/>
    </xf>
    <xf numFmtId="0" fontId="41" fillId="0" borderId="42" xfId="7" applyFont="1" applyBorder="1" applyAlignment="1">
      <alignment horizontal="center" vertical="center" wrapText="1"/>
    </xf>
  </cellXfs>
  <cellStyles count="13">
    <cellStyle name="パーセント" xfId="1" builtinId="5"/>
    <cellStyle name="ハイパーリンク" xfId="2" builtinId="8"/>
    <cellStyle name="桁区切り" xfId="3" builtinId="6"/>
    <cellStyle name="桁区切り 2" xfId="4" xr:uid="{00000000-0005-0000-0000-000003000000}"/>
    <cellStyle name="桁区切り 3" xfId="5" xr:uid="{00000000-0005-0000-0000-000004000000}"/>
    <cellStyle name="標準" xfId="0" builtinId="0"/>
    <cellStyle name="標準 2" xfId="6" xr:uid="{00000000-0005-0000-0000-000006000000}"/>
    <cellStyle name="標準 2 2" xfId="7" xr:uid="{00000000-0005-0000-0000-000007000000}"/>
    <cellStyle name="標準 3" xfId="8" xr:uid="{00000000-0005-0000-0000-000008000000}"/>
    <cellStyle name="標準 4" xfId="9" xr:uid="{00000000-0005-0000-0000-000009000000}"/>
    <cellStyle name="標準 5" xfId="10" xr:uid="{00000000-0005-0000-0000-00000A000000}"/>
    <cellStyle name="標準 6" xfId="11" xr:uid="{00000000-0005-0000-0000-00000B000000}"/>
    <cellStyle name="標準 7" xfId="12" xr:uid="{CC175DE7-22C8-4EDE-9AC2-C8A6ECC8CA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fmlaLink="'集計(検診車)'!$C$10" lockText="1"/>
</file>

<file path=xl/ctrlProps/ctrlProp2.xml><?xml version="1.0" encoding="utf-8"?>
<formControlPr xmlns="http://schemas.microsoft.com/office/spreadsheetml/2009/9/main" objectType="CheckBox" fmlaLink="'集計(検診車)'!$C$160" lockText="1"/>
</file>

<file path=xl/ctrlProps/ctrlProp3.xml><?xml version="1.0" encoding="utf-8"?>
<formControlPr xmlns="http://schemas.microsoft.com/office/spreadsheetml/2009/9/main" objectType="CheckBox" fmlaLink="'集計(検診車)'!$C$168" lockText="1"/>
</file>

<file path=xl/ctrlProps/ctrlProp4.xml><?xml version="1.0" encoding="utf-8"?>
<formControlPr xmlns="http://schemas.microsoft.com/office/spreadsheetml/2009/9/main" objectType="CheckBox" fmlaLink="'集計(検診車)'!$C$169" lockText="1"/>
</file>

<file path=xl/ctrlProps/ctrlProp5.xml><?xml version="1.0" encoding="utf-8"?>
<formControlPr xmlns="http://schemas.microsoft.com/office/spreadsheetml/2009/9/main" objectType="CheckBox" fmlaLink="'集計(検診車)'!$C$161" lockText="1"/>
</file>

<file path=xl/ctrlProps/ctrlProp6.xml><?xml version="1.0" encoding="utf-8"?>
<formControlPr xmlns="http://schemas.microsoft.com/office/spreadsheetml/2009/9/main" objectType="CheckBox" fmlaLink="'集計(検診車)'!$C$170" lockText="1"/>
</file>

<file path=xl/ctrlProps/ctrlProp7.xml><?xml version="1.0" encoding="utf-8"?>
<formControlPr xmlns="http://schemas.microsoft.com/office/spreadsheetml/2009/9/main" objectType="CheckBox" fmlaLink="'集計(検診車)'!$C$165" lockText="1"/>
</file>

<file path=xl/ctrlProps/ctrlProp8.xml><?xml version="1.0" encoding="utf-8"?>
<formControlPr xmlns="http://schemas.microsoft.com/office/spreadsheetml/2009/9/main" objectType="CheckBox" fmlaLink="'集計(検診車)'!$C$164" lockText="1"/>
</file>

<file path=xl/ctrlProps/ctrlProp9.xml><?xml version="1.0" encoding="utf-8"?>
<formControlPr xmlns="http://schemas.microsoft.com/office/spreadsheetml/2009/9/main" objectType="CheckBox" fmlaLink="'集計(検診車)'!$C$171"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firstButton="1" fmlaLink="'集計(検診車)'!$C$11" lockText="1"/>
</file>

<file path=xl/ctrlProps/ctrlProp14.xml><?xml version="1.0" encoding="utf-8"?>
<formControlPr xmlns="http://schemas.microsoft.com/office/spreadsheetml/2009/9/main" objectType="Radio" lockText="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lockText="1"/>
</file>

<file path=xl/ctrlProps/ctrlProp18.xml><?xml version="1.0" encoding="utf-8"?>
<formControlPr xmlns="http://schemas.microsoft.com/office/spreadsheetml/2009/9/main" objectType="Radio" lockText="1"/>
</file>

<file path=xl/ctrlProps/ctrlProp19.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165100</xdr:colOff>
          <xdr:row>11</xdr:row>
          <xdr:rowOff>146050</xdr:rowOff>
        </xdr:from>
        <xdr:to>
          <xdr:col>10</xdr:col>
          <xdr:colOff>180975</xdr:colOff>
          <xdr:row>11</xdr:row>
          <xdr:rowOff>314325</xdr:rowOff>
        </xdr:to>
        <xdr:sp macro="" textlink="">
          <xdr:nvSpPr>
            <xdr:cNvPr id="10241" name="オプション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更新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45</xdr:row>
          <xdr:rowOff>165100</xdr:rowOff>
        </xdr:from>
        <xdr:to>
          <xdr:col>10</xdr:col>
          <xdr:colOff>38100</xdr:colOff>
          <xdr:row>46</xdr:row>
          <xdr:rowOff>209550</xdr:rowOff>
        </xdr:to>
        <xdr:sp macro="" textlink="">
          <xdr:nvSpPr>
            <xdr:cNvPr id="10251" name="チェック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稼働日数が増加した。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45</xdr:row>
          <xdr:rowOff>152400</xdr:rowOff>
        </xdr:from>
        <xdr:to>
          <xdr:col>19</xdr:col>
          <xdr:colOff>209550</xdr:colOff>
          <xdr:row>46</xdr:row>
          <xdr:rowOff>200025</xdr:rowOff>
        </xdr:to>
        <xdr:sp macro="" textlink="">
          <xdr:nvSpPr>
            <xdr:cNvPr id="10252" name="チェック 12" hidden="1">
              <a:extLst>
                <a:ext uri="{63B3BB69-23CF-44E3-9099-C40C66FF867C}">
                  <a14:compatExt spid="_x0000_s10252"/>
                </a:ext>
                <a:ext uri="{FF2B5EF4-FFF2-40B4-BE49-F238E27FC236}">
                  <a16:creationId xmlns:a16="http://schemas.microsoft.com/office/drawing/2014/main" id="{00000000-0008-0000-00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利用者数が増加した。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69850</xdr:colOff>
          <xdr:row>47</xdr:row>
          <xdr:rowOff>50800</xdr:rowOff>
        </xdr:from>
        <xdr:to>
          <xdr:col>30</xdr:col>
          <xdr:colOff>9525</xdr:colOff>
          <xdr:row>48</xdr:row>
          <xdr:rowOff>47625</xdr:rowOff>
        </xdr:to>
        <xdr:sp macro="" textlink="">
          <xdr:nvSpPr>
            <xdr:cNvPr id="10253" name="チェック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訪問エリアが拡大した。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45</xdr:row>
          <xdr:rowOff>165100</xdr:rowOff>
        </xdr:from>
        <xdr:to>
          <xdr:col>33</xdr:col>
          <xdr:colOff>190500</xdr:colOff>
          <xdr:row>46</xdr:row>
          <xdr:rowOff>209550</xdr:rowOff>
        </xdr:to>
        <xdr:sp macro="" textlink="">
          <xdr:nvSpPr>
            <xdr:cNvPr id="10255" name="チェック 15" hidden="1">
              <a:extLst>
                <a:ext uri="{63B3BB69-23CF-44E3-9099-C40C66FF867C}">
                  <a14:compatExt spid="_x0000_s10255"/>
                </a:ext>
                <a:ext uri="{FF2B5EF4-FFF2-40B4-BE49-F238E27FC236}">
                  <a16:creationId xmlns:a16="http://schemas.microsoft.com/office/drawing/2014/main" id="{00000000-0008-0000-00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より短時間で献血ができるようになった。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48</xdr:row>
          <xdr:rowOff>247650</xdr:rowOff>
        </xdr:from>
        <xdr:to>
          <xdr:col>11</xdr:col>
          <xdr:colOff>38100</xdr:colOff>
          <xdr:row>49</xdr:row>
          <xdr:rowOff>247650</xdr:rowOff>
        </xdr:to>
        <xdr:sp macro="" textlink="">
          <xdr:nvSpPr>
            <xdr:cNvPr id="10259" name="チェック 19" hidden="1">
              <a:extLst>
                <a:ext uri="{63B3BB69-23CF-44E3-9099-C40C66FF867C}">
                  <a14:compatExt spid="_x0000_s10259"/>
                </a:ext>
                <a:ext uri="{FF2B5EF4-FFF2-40B4-BE49-F238E27FC236}">
                  <a16:creationId xmlns:a16="http://schemas.microsoft.com/office/drawing/2014/main" id="{00000000-0008-0000-00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運用コストが下がった。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47</xdr:row>
          <xdr:rowOff>76200</xdr:rowOff>
        </xdr:from>
        <xdr:to>
          <xdr:col>21</xdr:col>
          <xdr:colOff>209550</xdr:colOff>
          <xdr:row>48</xdr:row>
          <xdr:rowOff>76200</xdr:rowOff>
        </xdr:to>
        <xdr:sp macro="" textlink="">
          <xdr:nvSpPr>
            <xdr:cNvPr id="10260" name="チェック 20" hidden="1">
              <a:extLst>
                <a:ext uri="{63B3BB69-23CF-44E3-9099-C40C66FF867C}">
                  <a14:compatExt spid="_x0000_s10260"/>
                </a:ext>
                <a:ext uri="{FF2B5EF4-FFF2-40B4-BE49-F238E27FC236}">
                  <a16:creationId xmlns:a16="http://schemas.microsoft.com/office/drawing/2014/main" id="{00000000-0008-0000-00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利用者の精神的負担が軽減された。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47</xdr:row>
          <xdr:rowOff>95250</xdr:rowOff>
        </xdr:from>
        <xdr:to>
          <xdr:col>12</xdr:col>
          <xdr:colOff>247650</xdr:colOff>
          <xdr:row>48</xdr:row>
          <xdr:rowOff>95250</xdr:rowOff>
        </xdr:to>
        <xdr:sp macro="" textlink="">
          <xdr:nvSpPr>
            <xdr:cNvPr id="10261" name="チェック 21" hidden="1">
              <a:extLst>
                <a:ext uri="{63B3BB69-23CF-44E3-9099-C40C66FF867C}">
                  <a14:compatExt spid="_x0000_s10261"/>
                </a:ext>
                <a:ext uri="{FF2B5EF4-FFF2-40B4-BE49-F238E27FC236}">
                  <a16:creationId xmlns:a16="http://schemas.microsoft.com/office/drawing/2014/main" id="{00000000-0008-0000-00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利用者の身体的負担が軽減された。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50</xdr:row>
          <xdr:rowOff>146050</xdr:rowOff>
        </xdr:from>
        <xdr:to>
          <xdr:col>8</xdr:col>
          <xdr:colOff>47625</xdr:colOff>
          <xdr:row>51</xdr:row>
          <xdr:rowOff>257175</xdr:rowOff>
        </xdr:to>
        <xdr:sp macro="" textlink="">
          <xdr:nvSpPr>
            <xdr:cNvPr id="10262" name="チェック 22" hidden="1">
              <a:extLst>
                <a:ext uri="{63B3BB69-23CF-44E3-9099-C40C66FF867C}">
                  <a14:compatExt spid="_x0000_s10262"/>
                </a:ext>
                <a:ext uri="{FF2B5EF4-FFF2-40B4-BE49-F238E27FC236}">
                  <a16:creationId xmlns:a16="http://schemas.microsoft.com/office/drawing/2014/main" id="{00000000-0008-0000-00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11</xdr:row>
          <xdr:rowOff>133350</xdr:rowOff>
        </xdr:from>
        <xdr:to>
          <xdr:col>16</xdr:col>
          <xdr:colOff>66675</xdr:colOff>
          <xdr:row>11</xdr:row>
          <xdr:rowOff>314325</xdr:rowOff>
        </xdr:to>
        <xdr:sp macro="" textlink="">
          <xdr:nvSpPr>
            <xdr:cNvPr id="10271" name="オプション 31" hidden="1">
              <a:extLst>
                <a:ext uri="{63B3BB69-23CF-44E3-9099-C40C66FF867C}">
                  <a14:compatExt spid="_x0000_s10271"/>
                </a:ext>
                <a:ext uri="{FF2B5EF4-FFF2-40B4-BE49-F238E27FC236}">
                  <a16:creationId xmlns:a16="http://schemas.microsoft.com/office/drawing/2014/main" id="{00000000-0008-0000-00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新規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88900</xdr:colOff>
          <xdr:row>11</xdr:row>
          <xdr:rowOff>114300</xdr:rowOff>
        </xdr:from>
        <xdr:to>
          <xdr:col>22</xdr:col>
          <xdr:colOff>66675</xdr:colOff>
          <xdr:row>11</xdr:row>
          <xdr:rowOff>304800</xdr:rowOff>
        </xdr:to>
        <xdr:sp macro="" textlink="">
          <xdr:nvSpPr>
            <xdr:cNvPr id="10326" name="オプション 86" hidden="1">
              <a:extLst>
                <a:ext uri="{63B3BB69-23CF-44E3-9099-C40C66FF867C}">
                  <a14:compatExt spid="_x0000_s10326"/>
                </a:ext>
                <a:ext uri="{FF2B5EF4-FFF2-40B4-BE49-F238E27FC236}">
                  <a16:creationId xmlns:a16="http://schemas.microsoft.com/office/drawing/2014/main" id="{00000000-0008-0000-0000-00005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増車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12</xdr:row>
          <xdr:rowOff>0</xdr:rowOff>
        </xdr:from>
        <xdr:to>
          <xdr:col>15</xdr:col>
          <xdr:colOff>66675</xdr:colOff>
          <xdr:row>12</xdr:row>
          <xdr:rowOff>304800</xdr:rowOff>
        </xdr:to>
        <xdr:sp macro="" textlink="">
          <xdr:nvSpPr>
            <xdr:cNvPr id="10330" name="グループ 90" hidden="1">
              <a:extLst>
                <a:ext uri="{63B3BB69-23CF-44E3-9099-C40C66FF867C}">
                  <a14:compatExt spid="_x0000_s10330"/>
                </a:ext>
                <a:ext uri="{FF2B5EF4-FFF2-40B4-BE49-F238E27FC236}">
                  <a16:creationId xmlns:a16="http://schemas.microsoft.com/office/drawing/2014/main" id="{00000000-0008-0000-00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113</xdr:row>
          <xdr:rowOff>95250</xdr:rowOff>
        </xdr:from>
        <xdr:to>
          <xdr:col>4</xdr:col>
          <xdr:colOff>76200</xdr:colOff>
          <xdr:row>115</xdr:row>
          <xdr:rowOff>76200</xdr:rowOff>
        </xdr:to>
        <xdr:sp macro="" textlink="">
          <xdr:nvSpPr>
            <xdr:cNvPr id="10333" name="オプション 93" hidden="1">
              <a:extLst>
                <a:ext uri="{63B3BB69-23CF-44E3-9099-C40C66FF867C}">
                  <a14:compatExt spid="_x0000_s10333"/>
                </a:ext>
                <a:ext uri="{FF2B5EF4-FFF2-40B4-BE49-F238E27FC236}">
                  <a16:creationId xmlns:a16="http://schemas.microsoft.com/office/drawing/2014/main" id="{00000000-0008-0000-0000-00005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113</xdr:row>
          <xdr:rowOff>88900</xdr:rowOff>
        </xdr:from>
        <xdr:to>
          <xdr:col>7</xdr:col>
          <xdr:colOff>66675</xdr:colOff>
          <xdr:row>115</xdr:row>
          <xdr:rowOff>76200</xdr:rowOff>
        </xdr:to>
        <xdr:sp macro="" textlink="">
          <xdr:nvSpPr>
            <xdr:cNvPr id="10334" name="オプション 94" hidden="1">
              <a:extLst>
                <a:ext uri="{63B3BB69-23CF-44E3-9099-C40C66FF867C}">
                  <a14:compatExt spid="_x0000_s10334"/>
                </a:ext>
                <a:ext uri="{FF2B5EF4-FFF2-40B4-BE49-F238E27FC236}">
                  <a16:creationId xmlns:a16="http://schemas.microsoft.com/office/drawing/2014/main" id="{00000000-0008-0000-0000-00005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184150</xdr:colOff>
          <xdr:row>11</xdr:row>
          <xdr:rowOff>69850</xdr:rowOff>
        </xdr:from>
        <xdr:to>
          <xdr:col>34</xdr:col>
          <xdr:colOff>219075</xdr:colOff>
          <xdr:row>11</xdr:row>
          <xdr:rowOff>390525</xdr:rowOff>
        </xdr:to>
        <xdr:sp macro="" textlink="">
          <xdr:nvSpPr>
            <xdr:cNvPr id="10329" name="グループ 89" hidden="1">
              <a:extLst>
                <a:ext uri="{63B3BB69-23CF-44E3-9099-C40C66FF867C}">
                  <a14:compatExt spid="_x0000_s10329"/>
                </a:ext>
                <a:ext uri="{FF2B5EF4-FFF2-40B4-BE49-F238E27FC236}">
                  <a16:creationId xmlns:a16="http://schemas.microsoft.com/office/drawing/2014/main" id="{00000000-0008-0000-00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11</xdr:row>
          <xdr:rowOff>0</xdr:rowOff>
        </xdr:from>
        <xdr:to>
          <xdr:col>34</xdr:col>
          <xdr:colOff>142875</xdr:colOff>
          <xdr:row>12</xdr:row>
          <xdr:rowOff>295275</xdr:rowOff>
        </xdr:to>
        <xdr:sp macro="" textlink="">
          <xdr:nvSpPr>
            <xdr:cNvPr id="10414" name="グループ 174" hidden="1">
              <a:extLst>
                <a:ext uri="{63B3BB69-23CF-44E3-9099-C40C66FF867C}">
                  <a14:compatExt spid="_x0000_s10414"/>
                </a:ext>
                <a:ext uri="{FF2B5EF4-FFF2-40B4-BE49-F238E27FC236}">
                  <a16:creationId xmlns:a16="http://schemas.microsoft.com/office/drawing/2014/main" id="{00000000-0008-0000-00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184150</xdr:colOff>
          <xdr:row>12</xdr:row>
          <xdr:rowOff>95250</xdr:rowOff>
        </xdr:from>
        <xdr:to>
          <xdr:col>11</xdr:col>
          <xdr:colOff>180975</xdr:colOff>
          <xdr:row>12</xdr:row>
          <xdr:rowOff>304800</xdr:rowOff>
        </xdr:to>
        <xdr:sp macro="" textlink="">
          <xdr:nvSpPr>
            <xdr:cNvPr id="10497" name="オプション 257" hidden="1">
              <a:extLst>
                <a:ext uri="{63B3BB69-23CF-44E3-9099-C40C66FF867C}">
                  <a14:compatExt spid="_x0000_s10497"/>
                </a:ext>
                <a:ext uri="{FF2B5EF4-FFF2-40B4-BE49-F238E27FC236}">
                  <a16:creationId xmlns:a16="http://schemas.microsoft.com/office/drawing/2014/main" id="{00000000-0008-0000-00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69850</xdr:colOff>
          <xdr:row>12</xdr:row>
          <xdr:rowOff>88900</xdr:rowOff>
        </xdr:from>
        <xdr:to>
          <xdr:col>14</xdr:col>
          <xdr:colOff>85725</xdr:colOff>
          <xdr:row>12</xdr:row>
          <xdr:rowOff>295275</xdr:rowOff>
        </xdr:to>
        <xdr:sp macro="" textlink="">
          <xdr:nvSpPr>
            <xdr:cNvPr id="10498" name="オプション 258" hidden="1">
              <a:extLst>
                <a:ext uri="{63B3BB69-23CF-44E3-9099-C40C66FF867C}">
                  <a14:compatExt spid="_x0000_s10498"/>
                </a:ext>
                <a:ext uri="{FF2B5EF4-FFF2-40B4-BE49-F238E27FC236}">
                  <a16:creationId xmlns:a16="http://schemas.microsoft.com/office/drawing/2014/main" id="{00000000-0008-0000-00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12</xdr:row>
          <xdr:rowOff>0</xdr:rowOff>
        </xdr:from>
        <xdr:to>
          <xdr:col>14</xdr:col>
          <xdr:colOff>219075</xdr:colOff>
          <xdr:row>12</xdr:row>
          <xdr:rowOff>276225</xdr:rowOff>
        </xdr:to>
        <xdr:sp macro="" textlink="">
          <xdr:nvSpPr>
            <xdr:cNvPr id="10509" name="グループ 269" hidden="1">
              <a:extLst>
                <a:ext uri="{63B3BB69-23CF-44E3-9099-C40C66FF867C}">
                  <a14:compatExt spid="_x0000_s10509"/>
                </a:ext>
                <a:ext uri="{FF2B5EF4-FFF2-40B4-BE49-F238E27FC236}">
                  <a16:creationId xmlns:a16="http://schemas.microsoft.com/office/drawing/2014/main" id="{00000000-0008-0000-0000-00000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269</a:t>
              </a:r>
            </a:p>
          </xdr:txBody>
        </xdr:sp>
        <xdr:clientData/>
      </xdr:twoCellAnchor>
    </mc:Choice>
    <mc:Fallback/>
  </mc:AlternateContent>
  <xdr:twoCellAnchor>
    <xdr:from>
      <xdr:col>3</xdr:col>
      <xdr:colOff>230187</xdr:colOff>
      <xdr:row>1</xdr:row>
      <xdr:rowOff>261938</xdr:rowOff>
    </xdr:from>
    <xdr:to>
      <xdr:col>10</xdr:col>
      <xdr:colOff>208417</xdr:colOff>
      <xdr:row>3</xdr:row>
      <xdr:rowOff>100943</xdr:rowOff>
    </xdr:to>
    <xdr:sp macro="" textlink="">
      <xdr:nvSpPr>
        <xdr:cNvPr id="3" name="テキスト ボックス 2">
          <a:extLst>
            <a:ext uri="{FF2B5EF4-FFF2-40B4-BE49-F238E27FC236}">
              <a16:creationId xmlns:a16="http://schemas.microsoft.com/office/drawing/2014/main" id="{E52906A6-269E-4EA9-8E7D-3B8484BAC3EF}"/>
            </a:ext>
          </a:extLst>
        </xdr:cNvPr>
        <xdr:cNvSpPr txBox="1"/>
      </xdr:nvSpPr>
      <xdr:spPr>
        <a:xfrm>
          <a:off x="960437" y="261938"/>
          <a:ext cx="1922918" cy="2755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xdr:twoCellAnchor>
    <xdr:from>
      <xdr:col>12</xdr:col>
      <xdr:colOff>0</xdr:colOff>
      <xdr:row>1</xdr:row>
      <xdr:rowOff>254000</xdr:rowOff>
    </xdr:from>
    <xdr:to>
      <xdr:col>18</xdr:col>
      <xdr:colOff>106800</xdr:colOff>
      <xdr:row>3</xdr:row>
      <xdr:rowOff>93662</xdr:rowOff>
    </xdr:to>
    <xdr:sp macro="" textlink="">
      <xdr:nvSpPr>
        <xdr:cNvPr id="5" name="テキスト ボックス 4">
          <a:extLst>
            <a:ext uri="{FF2B5EF4-FFF2-40B4-BE49-F238E27FC236}">
              <a16:creationId xmlns:a16="http://schemas.microsoft.com/office/drawing/2014/main" id="{8D5B4051-B222-4E5A-B008-4EA89B1A15C7}"/>
            </a:ext>
          </a:extLst>
        </xdr:cNvPr>
        <xdr:cNvSpPr txBox="1"/>
      </xdr:nvSpPr>
      <xdr:spPr>
        <a:xfrm>
          <a:off x="3230563" y="254000"/>
          <a:ext cx="17736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11</xdr:col>
      <xdr:colOff>166688</xdr:colOff>
      <xdr:row>6</xdr:row>
      <xdr:rowOff>63500</xdr:rowOff>
    </xdr:from>
    <xdr:to>
      <xdr:col>19</xdr:col>
      <xdr:colOff>4223</xdr:colOff>
      <xdr:row>6</xdr:row>
      <xdr:rowOff>280458</xdr:rowOff>
    </xdr:to>
    <xdr:sp macro="" textlink="">
      <xdr:nvSpPr>
        <xdr:cNvPr id="7" name="テキスト ボックス 6">
          <a:extLst>
            <a:ext uri="{FF2B5EF4-FFF2-40B4-BE49-F238E27FC236}">
              <a16:creationId xmlns:a16="http://schemas.microsoft.com/office/drawing/2014/main" id="{F34F558B-ACC2-4A65-8D56-C58904A76B06}"/>
            </a:ext>
          </a:extLst>
        </xdr:cNvPr>
        <xdr:cNvSpPr txBox="1"/>
      </xdr:nvSpPr>
      <xdr:spPr>
        <a:xfrm>
          <a:off x="3119438" y="1095375"/>
          <a:ext cx="2060035" cy="216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7851315</xdr:colOff>
      <xdr:row>1</xdr:row>
      <xdr:rowOff>0</xdr:rowOff>
    </xdr:from>
    <xdr:to>
      <xdr:col>5</xdr:col>
      <xdr:colOff>163279</xdr:colOff>
      <xdr:row>1</xdr:row>
      <xdr:rowOff>54429</xdr:rowOff>
    </xdr:to>
    <xdr:sp macro="" textlink="">
      <xdr:nvSpPr>
        <xdr:cNvPr id="2" name="テキスト ボックス 1">
          <a:extLst>
            <a:ext uri="{FF2B5EF4-FFF2-40B4-BE49-F238E27FC236}">
              <a16:creationId xmlns:a16="http://schemas.microsoft.com/office/drawing/2014/main" id="{385DB125-27C9-4C3D-97F5-9671E7DF3BCF}"/>
            </a:ext>
          </a:extLst>
        </xdr:cNvPr>
        <xdr:cNvSpPr txBox="1"/>
      </xdr:nvSpPr>
      <xdr:spPr>
        <a:xfrm>
          <a:off x="10213515" y="165100"/>
          <a:ext cx="655864"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twoCellAnchor>
    <xdr:from>
      <xdr:col>4</xdr:col>
      <xdr:colOff>7851315</xdr:colOff>
      <xdr:row>1</xdr:row>
      <xdr:rowOff>0</xdr:rowOff>
    </xdr:from>
    <xdr:to>
      <xdr:col>5</xdr:col>
      <xdr:colOff>163279</xdr:colOff>
      <xdr:row>1</xdr:row>
      <xdr:rowOff>54429</xdr:rowOff>
    </xdr:to>
    <xdr:sp macro="" textlink="">
      <xdr:nvSpPr>
        <xdr:cNvPr id="3" name="テキスト ボックス 2">
          <a:extLst>
            <a:ext uri="{FF2B5EF4-FFF2-40B4-BE49-F238E27FC236}">
              <a16:creationId xmlns:a16="http://schemas.microsoft.com/office/drawing/2014/main" id="{23409AC6-4A21-4CDC-914D-DF3905CB464F}"/>
            </a:ext>
          </a:extLst>
        </xdr:cNvPr>
        <xdr:cNvSpPr txBox="1"/>
      </xdr:nvSpPr>
      <xdr:spPr>
        <a:xfrm>
          <a:off x="10213515" y="165100"/>
          <a:ext cx="655864"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43"/>
  <sheetViews>
    <sheetView showGridLines="0" tabSelected="1" zoomScaleNormal="100" zoomScaleSheetLayoutView="110" workbookViewId="0">
      <selection activeCell="I2" sqref="I2:J2"/>
    </sheetView>
  </sheetViews>
  <sheetFormatPr defaultColWidth="9" defaultRowHeight="12" x14ac:dyDescent="0.2"/>
  <cols>
    <col min="1" max="1" width="2.453125" style="6" customWidth="1"/>
    <col min="2" max="35" width="3.90625" style="6" customWidth="1"/>
    <col min="36" max="39" width="3.08984375" style="6" customWidth="1"/>
    <col min="40" max="40" width="33.90625" style="6" bestFit="1" customWidth="1"/>
    <col min="41" max="52" width="3.08984375" style="6" customWidth="1"/>
    <col min="53" max="16384" width="9" style="6"/>
  </cols>
  <sheetData>
    <row r="1" spans="1:256" x14ac:dyDescent="0.2">
      <c r="A1" s="51"/>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3"/>
    </row>
    <row r="2" spans="1:256" ht="23.25" customHeight="1" x14ac:dyDescent="0.2">
      <c r="A2" s="54"/>
      <c r="B2" s="293" t="s">
        <v>321</v>
      </c>
      <c r="C2" s="294"/>
      <c r="D2" s="294"/>
      <c r="E2" s="338" t="s">
        <v>325</v>
      </c>
      <c r="F2" s="339"/>
      <c r="G2" s="340"/>
      <c r="H2" s="23" t="s">
        <v>46</v>
      </c>
      <c r="I2" s="331"/>
      <c r="J2" s="332"/>
      <c r="K2" s="293" t="s">
        <v>47</v>
      </c>
      <c r="L2" s="294"/>
      <c r="M2" s="294"/>
      <c r="N2" s="294"/>
      <c r="O2" s="348"/>
      <c r="P2" s="349"/>
      <c r="Q2" s="349"/>
      <c r="R2" s="349"/>
      <c r="S2" s="349"/>
      <c r="T2" s="349"/>
      <c r="U2" s="350"/>
      <c r="V2" s="293" t="s">
        <v>48</v>
      </c>
      <c r="W2" s="294"/>
      <c r="X2" s="294"/>
      <c r="Y2" s="333" t="s">
        <v>398</v>
      </c>
      <c r="Z2" s="207"/>
      <c r="AA2" s="207"/>
      <c r="AB2" s="207"/>
      <c r="AC2" s="207"/>
      <c r="AD2" s="207"/>
      <c r="AE2" s="207"/>
      <c r="AF2" s="207"/>
      <c r="AG2" s="207"/>
      <c r="AH2" s="207"/>
      <c r="AI2" s="334"/>
      <c r="AJ2" s="55"/>
    </row>
    <row r="3" spans="1:256" ht="11.15" customHeight="1" x14ac:dyDescent="0.2">
      <c r="A3" s="54"/>
      <c r="AJ3" s="55"/>
    </row>
    <row r="4" spans="1:256" ht="15.75" customHeight="1" x14ac:dyDescent="0.2">
      <c r="A4" s="54"/>
      <c r="B4" s="330" t="s">
        <v>327</v>
      </c>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76"/>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6" ht="15.75" customHeight="1" x14ac:dyDescent="0.2">
      <c r="A5" s="54"/>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76"/>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6" ht="15.75" customHeight="1" x14ac:dyDescent="0.35">
      <c r="A6" s="54"/>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6"/>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6" ht="26.25" customHeight="1" x14ac:dyDescent="0.2">
      <c r="A7" s="54"/>
      <c r="B7" s="77"/>
      <c r="C7" s="77"/>
      <c r="D7" s="77"/>
      <c r="E7" s="77"/>
      <c r="F7" s="77"/>
      <c r="G7" s="77"/>
      <c r="H7" s="77"/>
      <c r="I7" s="77"/>
      <c r="J7" s="77"/>
      <c r="K7" s="77"/>
      <c r="L7" s="77"/>
      <c r="M7" s="77"/>
      <c r="N7" s="77"/>
      <c r="O7" s="77"/>
      <c r="P7" s="77"/>
      <c r="S7" s="184" t="s">
        <v>51</v>
      </c>
      <c r="T7" s="185"/>
      <c r="U7" s="158"/>
      <c r="V7" s="159"/>
      <c r="W7" s="62" t="s">
        <v>322</v>
      </c>
      <c r="X7" s="73"/>
      <c r="Y7" s="59" t="s">
        <v>320</v>
      </c>
      <c r="Z7" s="74"/>
      <c r="AA7" s="49" t="s">
        <v>50</v>
      </c>
      <c r="AB7" s="184" t="s">
        <v>49</v>
      </c>
      <c r="AC7" s="347"/>
      <c r="AD7" s="335"/>
      <c r="AE7" s="336"/>
      <c r="AF7" s="336"/>
      <c r="AG7" s="336"/>
      <c r="AH7" s="336"/>
      <c r="AI7" s="337"/>
      <c r="AJ7" s="55"/>
    </row>
    <row r="8" spans="1:256" ht="11.15" customHeight="1" x14ac:dyDescent="0.2">
      <c r="A8" s="54"/>
      <c r="B8" s="10"/>
      <c r="C8" s="10"/>
      <c r="D8" s="10"/>
      <c r="E8" s="10"/>
      <c r="F8" s="10"/>
      <c r="G8" s="10"/>
      <c r="H8" s="10"/>
      <c r="AJ8" s="55"/>
    </row>
    <row r="9" spans="1:256" ht="24" customHeight="1" x14ac:dyDescent="0.2">
      <c r="A9" s="54"/>
      <c r="B9" s="353" t="s">
        <v>328</v>
      </c>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J9" s="55"/>
    </row>
    <row r="10" spans="1:256" s="1" customFormat="1" ht="30" customHeight="1" x14ac:dyDescent="0.2">
      <c r="A10" s="78"/>
      <c r="B10" s="352" t="s">
        <v>0</v>
      </c>
      <c r="C10" s="352"/>
      <c r="D10" s="352"/>
      <c r="E10" s="352"/>
      <c r="F10" s="352"/>
      <c r="G10" s="352"/>
      <c r="H10" s="287"/>
      <c r="I10" s="288"/>
      <c r="J10" s="288"/>
      <c r="K10" s="288"/>
      <c r="L10" s="288"/>
      <c r="M10" s="288"/>
      <c r="N10" s="288"/>
      <c r="O10" s="288"/>
      <c r="P10" s="288"/>
      <c r="Q10" s="289"/>
      <c r="R10" s="207" t="s">
        <v>53</v>
      </c>
      <c r="S10" s="207"/>
      <c r="T10" s="207"/>
      <c r="U10" s="207"/>
      <c r="V10" s="207"/>
      <c r="W10" s="207"/>
      <c r="X10" s="334"/>
      <c r="Y10" s="354"/>
      <c r="Z10" s="354"/>
      <c r="AA10" s="354"/>
      <c r="AB10" s="354"/>
      <c r="AC10" s="354"/>
      <c r="AD10" s="354"/>
      <c r="AE10" s="354"/>
      <c r="AF10" s="354"/>
      <c r="AG10" s="354"/>
      <c r="AH10" s="354"/>
      <c r="AI10" s="354"/>
      <c r="AJ10" s="79"/>
    </row>
    <row r="11" spans="1:256" s="1" customFormat="1" ht="30" customHeight="1" x14ac:dyDescent="0.2">
      <c r="A11" s="78"/>
      <c r="B11" s="206" t="s">
        <v>397</v>
      </c>
      <c r="C11" s="207"/>
      <c r="D11" s="207"/>
      <c r="E11" s="207"/>
      <c r="F11" s="207"/>
      <c r="G11" s="334"/>
      <c r="H11" s="287" t="s">
        <v>399</v>
      </c>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9"/>
      <c r="AJ11" s="79"/>
    </row>
    <row r="12" spans="1:256" s="1" customFormat="1" ht="35.25" customHeight="1" x14ac:dyDescent="0.2">
      <c r="A12" s="78"/>
      <c r="B12" s="290" t="s">
        <v>52</v>
      </c>
      <c r="C12" s="291"/>
      <c r="D12" s="291"/>
      <c r="E12" s="291"/>
      <c r="F12" s="291"/>
      <c r="G12" s="292"/>
      <c r="H12" s="341"/>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3"/>
      <c r="AJ12" s="79"/>
    </row>
    <row r="13" spans="1:256" s="1" customFormat="1" ht="30" customHeight="1" x14ac:dyDescent="0.2">
      <c r="A13" s="78"/>
      <c r="B13" s="303" t="s">
        <v>336</v>
      </c>
      <c r="C13" s="303"/>
      <c r="D13" s="303"/>
      <c r="E13" s="303"/>
      <c r="F13" s="303"/>
      <c r="G13" s="303"/>
      <c r="H13" s="303" t="s">
        <v>23</v>
      </c>
      <c r="I13" s="351"/>
      <c r="J13" s="344"/>
      <c r="K13" s="344"/>
      <c r="L13" s="344"/>
      <c r="M13" s="344"/>
      <c r="N13" s="344"/>
      <c r="O13" s="344"/>
      <c r="P13" s="345" t="s">
        <v>24</v>
      </c>
      <c r="Q13" s="346"/>
      <c r="R13" s="355"/>
      <c r="S13" s="356"/>
      <c r="T13" s="356"/>
      <c r="U13" s="356"/>
      <c r="V13" s="356"/>
      <c r="W13" s="356"/>
      <c r="X13" s="356"/>
      <c r="Y13" s="356"/>
      <c r="Z13" s="356"/>
      <c r="AA13" s="356"/>
      <c r="AB13" s="356"/>
      <c r="AC13" s="356"/>
      <c r="AD13" s="356"/>
      <c r="AE13" s="356"/>
      <c r="AF13" s="356"/>
      <c r="AG13" s="356"/>
      <c r="AH13" s="356"/>
      <c r="AI13" s="254"/>
      <c r="AJ13" s="79"/>
    </row>
    <row r="14" spans="1:256" ht="30" customHeight="1" x14ac:dyDescent="0.2">
      <c r="A14" s="54"/>
      <c r="B14" s="296" t="s">
        <v>5</v>
      </c>
      <c r="C14" s="296"/>
      <c r="D14" s="296"/>
      <c r="E14" s="296"/>
      <c r="F14" s="296"/>
      <c r="G14" s="29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55"/>
    </row>
    <row r="15" spans="1:256" ht="30" customHeight="1" x14ac:dyDescent="0.2">
      <c r="A15" s="54"/>
      <c r="B15" s="296" t="s">
        <v>6</v>
      </c>
      <c r="C15" s="296"/>
      <c r="D15" s="296"/>
      <c r="E15" s="296"/>
      <c r="F15" s="296"/>
      <c r="G15" s="29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55"/>
    </row>
    <row r="16" spans="1:256" ht="49" customHeight="1" x14ac:dyDescent="0.2">
      <c r="A16" s="54"/>
      <c r="B16" s="303" t="s">
        <v>329</v>
      </c>
      <c r="C16" s="303"/>
      <c r="D16" s="303"/>
      <c r="E16" s="303"/>
      <c r="F16" s="303"/>
      <c r="G16" s="303"/>
      <c r="H16" s="194" t="s">
        <v>332</v>
      </c>
      <c r="I16" s="195"/>
      <c r="J16" s="195"/>
      <c r="K16" s="195"/>
      <c r="L16" s="195"/>
      <c r="M16" s="195"/>
      <c r="N16" s="195"/>
      <c r="O16" s="195"/>
      <c r="P16" s="103"/>
      <c r="Q16" s="306"/>
      <c r="R16" s="307"/>
      <c r="S16" s="308"/>
      <c r="T16" s="306" t="s">
        <v>167</v>
      </c>
      <c r="U16" s="307"/>
      <c r="V16" s="103"/>
      <c r="W16" s="103"/>
      <c r="X16" s="103"/>
      <c r="Y16" s="103"/>
      <c r="Z16" s="103"/>
      <c r="AA16" s="103"/>
      <c r="AB16" s="103"/>
      <c r="AC16" s="103"/>
      <c r="AD16" s="103"/>
      <c r="AE16" s="103"/>
      <c r="AF16" s="103"/>
      <c r="AG16" s="103"/>
      <c r="AH16" s="103"/>
      <c r="AI16" s="104"/>
      <c r="AJ16" s="55"/>
    </row>
    <row r="17" spans="1:52" ht="49" customHeight="1" x14ac:dyDescent="0.2">
      <c r="A17" s="54"/>
      <c r="B17" s="303"/>
      <c r="C17" s="303"/>
      <c r="D17" s="303"/>
      <c r="E17" s="303"/>
      <c r="F17" s="303"/>
      <c r="G17" s="303"/>
      <c r="H17" s="304" t="s">
        <v>333</v>
      </c>
      <c r="I17" s="305"/>
      <c r="J17" s="305"/>
      <c r="K17" s="305"/>
      <c r="L17" s="305"/>
      <c r="M17" s="305"/>
      <c r="N17" s="305"/>
      <c r="O17" s="305"/>
      <c r="P17" s="305"/>
      <c r="Q17" s="306"/>
      <c r="R17" s="307"/>
      <c r="S17" s="308"/>
      <c r="T17" s="306" t="s">
        <v>167</v>
      </c>
      <c r="U17" s="307"/>
      <c r="V17" s="103"/>
      <c r="W17" s="103"/>
      <c r="X17" s="103"/>
      <c r="Y17" s="103"/>
      <c r="Z17" s="103"/>
      <c r="AA17" s="103"/>
      <c r="AB17" s="103"/>
      <c r="AC17" s="103"/>
      <c r="AD17" s="103"/>
      <c r="AE17" s="103"/>
      <c r="AF17" s="103"/>
      <c r="AG17" s="103"/>
      <c r="AH17" s="103"/>
      <c r="AI17" s="104"/>
      <c r="AJ17" s="55"/>
    </row>
    <row r="18" spans="1:52" ht="24" customHeight="1" x14ac:dyDescent="0.2">
      <c r="A18" s="54"/>
      <c r="B18" s="10"/>
      <c r="C18" s="10"/>
      <c r="D18" s="10"/>
      <c r="E18" s="10"/>
      <c r="F18" s="10"/>
      <c r="G18" s="10"/>
      <c r="H18" s="80"/>
      <c r="I18" s="80"/>
      <c r="J18" s="50"/>
      <c r="K18" s="50"/>
      <c r="L18" s="50"/>
      <c r="M18" s="50"/>
      <c r="N18" s="50"/>
      <c r="O18" s="50"/>
      <c r="P18" s="300" t="s">
        <v>331</v>
      </c>
      <c r="Q18" s="300"/>
      <c r="R18" s="300"/>
      <c r="S18" s="300"/>
      <c r="T18" s="300"/>
      <c r="U18" s="300"/>
      <c r="V18" s="300"/>
      <c r="W18" s="300"/>
      <c r="X18" s="300"/>
      <c r="Y18" s="300"/>
      <c r="Z18" s="300"/>
      <c r="AA18" s="300"/>
      <c r="AB18" s="300"/>
      <c r="AC18" s="300"/>
      <c r="AD18" s="300"/>
      <c r="AE18" s="300"/>
      <c r="AF18" s="300"/>
      <c r="AG18" s="300"/>
      <c r="AH18" s="300"/>
      <c r="AI18" s="300"/>
      <c r="AJ18" s="55"/>
    </row>
    <row r="19" spans="1:52" ht="26.25" customHeight="1" x14ac:dyDescent="0.2">
      <c r="A19" s="54"/>
      <c r="B19" s="293" t="s">
        <v>334</v>
      </c>
      <c r="C19" s="294"/>
      <c r="D19" s="294"/>
      <c r="E19" s="294"/>
      <c r="F19" s="294"/>
      <c r="G19" s="295"/>
      <c r="H19" s="297" t="s">
        <v>395</v>
      </c>
      <c r="I19" s="298"/>
      <c r="J19" s="298"/>
      <c r="K19" s="298"/>
      <c r="L19" s="298"/>
      <c r="M19" s="299"/>
      <c r="N19" s="186"/>
      <c r="O19" s="187"/>
      <c r="P19" s="188"/>
      <c r="Q19" s="301" t="s">
        <v>21</v>
      </c>
      <c r="R19" s="302"/>
      <c r="S19" s="81"/>
      <c r="T19" s="81"/>
      <c r="U19" s="81"/>
      <c r="V19" s="81"/>
      <c r="W19" s="81"/>
      <c r="X19" s="81"/>
      <c r="Y19" s="81"/>
      <c r="Z19" s="81"/>
      <c r="AA19" s="81"/>
      <c r="AB19" s="81"/>
      <c r="AC19" s="81"/>
      <c r="AD19" s="81"/>
      <c r="AE19" s="81"/>
      <c r="AF19" s="81"/>
      <c r="AG19" s="81"/>
      <c r="AH19" s="81"/>
      <c r="AI19" s="81"/>
      <c r="AJ19" s="82"/>
    </row>
    <row r="20" spans="1:52" ht="24" customHeight="1" x14ac:dyDescent="0.2">
      <c r="A20" s="54"/>
      <c r="B20" s="137"/>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J20" s="55"/>
    </row>
    <row r="21" spans="1:52" s="1" customFormat="1" ht="24" customHeight="1" x14ac:dyDescent="0.2">
      <c r="A21" s="78"/>
      <c r="B21" s="206" t="s">
        <v>2</v>
      </c>
      <c r="C21" s="207"/>
      <c r="D21" s="207"/>
      <c r="E21" s="207"/>
      <c r="F21" s="207"/>
      <c r="G21" s="207"/>
      <c r="H21" s="191"/>
      <c r="I21" s="192"/>
      <c r="J21" s="193"/>
      <c r="K21" s="8" t="s">
        <v>11</v>
      </c>
      <c r="L21" s="143"/>
      <c r="M21" s="144"/>
      <c r="N21" s="24" t="s">
        <v>12</v>
      </c>
      <c r="O21" s="143"/>
      <c r="P21" s="145"/>
      <c r="Q21" s="11" t="s">
        <v>13</v>
      </c>
      <c r="R21" s="189" t="s">
        <v>358</v>
      </c>
      <c r="S21" s="190"/>
      <c r="T21" s="190"/>
      <c r="U21" s="190"/>
      <c r="V21" s="190"/>
      <c r="W21" s="190"/>
      <c r="X21" s="190"/>
      <c r="Y21" s="190"/>
      <c r="Z21" s="190"/>
      <c r="AA21" s="190"/>
      <c r="AB21" s="190"/>
      <c r="AC21" s="190"/>
      <c r="AD21" s="190"/>
      <c r="AE21" s="190"/>
      <c r="AF21" s="190"/>
      <c r="AG21" s="190"/>
      <c r="AH21" s="190"/>
      <c r="AI21" s="190"/>
      <c r="AJ21" s="55"/>
    </row>
    <row r="22" spans="1:52" ht="12" customHeight="1" x14ac:dyDescent="0.2">
      <c r="A22" s="54"/>
      <c r="B22" s="208"/>
      <c r="C22" s="122" t="s">
        <v>1</v>
      </c>
      <c r="D22" s="123"/>
      <c r="E22" s="123"/>
      <c r="F22" s="123"/>
      <c r="G22" s="124"/>
      <c r="H22" s="122" t="s">
        <v>25</v>
      </c>
      <c r="I22" s="124"/>
      <c r="J22" s="122" t="s">
        <v>335</v>
      </c>
      <c r="K22" s="124"/>
      <c r="L22" s="122" t="s">
        <v>359</v>
      </c>
      <c r="M22" s="123"/>
      <c r="N22" s="122" t="s">
        <v>3</v>
      </c>
      <c r="O22" s="123"/>
      <c r="P22" s="124"/>
      <c r="Q22" s="12"/>
      <c r="R22" s="122" t="s">
        <v>1</v>
      </c>
      <c r="S22" s="123"/>
      <c r="T22" s="123"/>
      <c r="U22" s="123"/>
      <c r="V22" s="124"/>
      <c r="W22" s="122" t="s">
        <v>25</v>
      </c>
      <c r="X22" s="124"/>
      <c r="Y22" s="122" t="s">
        <v>335</v>
      </c>
      <c r="Z22" s="124"/>
      <c r="AA22" s="122" t="s">
        <v>359</v>
      </c>
      <c r="AB22" s="123"/>
      <c r="AC22" s="196" t="s">
        <v>3</v>
      </c>
      <c r="AD22" s="197"/>
      <c r="AE22" s="198"/>
      <c r="AJ22" s="55"/>
    </row>
    <row r="23" spans="1:52" ht="42" customHeight="1" x14ac:dyDescent="0.2">
      <c r="A23" s="54"/>
      <c r="B23" s="209"/>
      <c r="C23" s="125"/>
      <c r="D23" s="126"/>
      <c r="E23" s="126"/>
      <c r="F23" s="126"/>
      <c r="G23" s="127"/>
      <c r="H23" s="125"/>
      <c r="I23" s="127"/>
      <c r="J23" s="125"/>
      <c r="K23" s="127"/>
      <c r="L23" s="125"/>
      <c r="M23" s="127"/>
      <c r="N23" s="125"/>
      <c r="O23" s="126"/>
      <c r="P23" s="127"/>
      <c r="Q23" s="13"/>
      <c r="R23" s="125"/>
      <c r="S23" s="126"/>
      <c r="T23" s="126"/>
      <c r="U23" s="126"/>
      <c r="V23" s="127"/>
      <c r="W23" s="125"/>
      <c r="X23" s="127"/>
      <c r="Y23" s="125"/>
      <c r="Z23" s="127"/>
      <c r="AA23" s="125"/>
      <c r="AB23" s="127"/>
      <c r="AC23" s="199"/>
      <c r="AD23" s="200"/>
      <c r="AE23" s="201"/>
      <c r="AJ23" s="55"/>
    </row>
    <row r="24" spans="1:52" ht="21.75" customHeight="1" x14ac:dyDescent="0.2">
      <c r="A24" s="54"/>
      <c r="B24" s="48">
        <v>1</v>
      </c>
      <c r="C24" s="119" t="s">
        <v>337</v>
      </c>
      <c r="D24" s="120"/>
      <c r="E24" s="120"/>
      <c r="F24" s="120"/>
      <c r="G24" s="121"/>
      <c r="H24" s="134"/>
      <c r="I24" s="135"/>
      <c r="J24" s="134"/>
      <c r="K24" s="135"/>
      <c r="L24" s="136"/>
      <c r="M24" s="136"/>
      <c r="N24" s="210"/>
      <c r="O24" s="211"/>
      <c r="P24" s="212"/>
      <c r="Q24" s="48">
        <v>12</v>
      </c>
      <c r="R24" s="119" t="s">
        <v>348</v>
      </c>
      <c r="S24" s="120"/>
      <c r="T24" s="120"/>
      <c r="U24" s="120"/>
      <c r="V24" s="121"/>
      <c r="W24" s="134"/>
      <c r="X24" s="135"/>
      <c r="Y24" s="141"/>
      <c r="Z24" s="142"/>
      <c r="AA24" s="141"/>
      <c r="AB24" s="142"/>
      <c r="AC24" s="138"/>
      <c r="AD24" s="139"/>
      <c r="AE24" s="140"/>
      <c r="AJ24" s="55"/>
    </row>
    <row r="25" spans="1:52" ht="21.75" customHeight="1" x14ac:dyDescent="0.2">
      <c r="A25" s="54"/>
      <c r="B25" s="48">
        <v>2</v>
      </c>
      <c r="C25" s="119" t="s">
        <v>338</v>
      </c>
      <c r="D25" s="120"/>
      <c r="E25" s="120"/>
      <c r="F25" s="120"/>
      <c r="G25" s="121"/>
      <c r="H25" s="134"/>
      <c r="I25" s="135"/>
      <c r="J25" s="134"/>
      <c r="K25" s="135"/>
      <c r="L25" s="136"/>
      <c r="M25" s="136"/>
      <c r="N25" s="138"/>
      <c r="O25" s="139"/>
      <c r="P25" s="140"/>
      <c r="Q25" s="48">
        <v>13</v>
      </c>
      <c r="R25" s="119" t="s">
        <v>349</v>
      </c>
      <c r="S25" s="120"/>
      <c r="T25" s="120"/>
      <c r="U25" s="120"/>
      <c r="V25" s="121"/>
      <c r="W25" s="134"/>
      <c r="X25" s="135"/>
      <c r="Y25" s="141"/>
      <c r="Z25" s="142"/>
      <c r="AA25" s="141"/>
      <c r="AB25" s="142"/>
      <c r="AC25" s="138"/>
      <c r="AD25" s="139"/>
      <c r="AE25" s="140"/>
      <c r="AG25" s="14"/>
      <c r="AH25" s="14"/>
      <c r="AI25" s="14"/>
      <c r="AJ25" s="83"/>
      <c r="AK25" s="10"/>
      <c r="AP25" s="15"/>
      <c r="AQ25" s="15"/>
      <c r="AR25" s="15"/>
      <c r="AS25" s="15"/>
      <c r="AT25" s="15"/>
      <c r="AU25" s="15"/>
      <c r="AV25" s="15"/>
      <c r="AW25" s="14"/>
      <c r="AX25" s="14"/>
      <c r="AY25" s="14"/>
      <c r="AZ25" s="14"/>
    </row>
    <row r="26" spans="1:52" ht="21.75" customHeight="1" x14ac:dyDescent="0.2">
      <c r="A26" s="54"/>
      <c r="B26" s="48">
        <v>3</v>
      </c>
      <c r="C26" s="119" t="s">
        <v>339</v>
      </c>
      <c r="D26" s="120"/>
      <c r="E26" s="120"/>
      <c r="F26" s="120"/>
      <c r="G26" s="121"/>
      <c r="H26" s="134"/>
      <c r="I26" s="135"/>
      <c r="J26" s="134"/>
      <c r="K26" s="135"/>
      <c r="L26" s="136"/>
      <c r="M26" s="136"/>
      <c r="N26" s="138"/>
      <c r="O26" s="139"/>
      <c r="P26" s="140"/>
      <c r="Q26" s="48">
        <v>14</v>
      </c>
      <c r="R26" s="119" t="s">
        <v>350</v>
      </c>
      <c r="S26" s="120"/>
      <c r="T26" s="120"/>
      <c r="U26" s="120"/>
      <c r="V26" s="121"/>
      <c r="W26" s="134"/>
      <c r="X26" s="135"/>
      <c r="Y26" s="141"/>
      <c r="Z26" s="142"/>
      <c r="AA26" s="141"/>
      <c r="AB26" s="142"/>
      <c r="AC26" s="138"/>
      <c r="AD26" s="139"/>
      <c r="AE26" s="140"/>
      <c r="AG26" s="14"/>
      <c r="AH26" s="14"/>
      <c r="AI26" s="14"/>
      <c r="AJ26" s="83"/>
      <c r="AK26" s="10"/>
      <c r="AP26" s="15"/>
      <c r="AQ26" s="15"/>
      <c r="AR26" s="15"/>
      <c r="AS26" s="15"/>
      <c r="AT26" s="15"/>
      <c r="AU26" s="15"/>
      <c r="AV26" s="15"/>
      <c r="AW26" s="14"/>
      <c r="AX26" s="14"/>
      <c r="AY26" s="14"/>
      <c r="AZ26" s="14"/>
    </row>
    <row r="27" spans="1:52" ht="21.75" customHeight="1" x14ac:dyDescent="0.2">
      <c r="A27" s="54"/>
      <c r="B27" s="48">
        <v>4</v>
      </c>
      <c r="C27" s="119" t="s">
        <v>340</v>
      </c>
      <c r="D27" s="120"/>
      <c r="E27" s="120"/>
      <c r="F27" s="120"/>
      <c r="G27" s="121"/>
      <c r="H27" s="134"/>
      <c r="I27" s="135"/>
      <c r="J27" s="134"/>
      <c r="K27" s="135"/>
      <c r="L27" s="136"/>
      <c r="M27" s="136"/>
      <c r="N27" s="138"/>
      <c r="O27" s="139"/>
      <c r="P27" s="140"/>
      <c r="Q27" s="48">
        <v>15</v>
      </c>
      <c r="R27" s="119" t="s">
        <v>351</v>
      </c>
      <c r="S27" s="120"/>
      <c r="T27" s="120"/>
      <c r="U27" s="120"/>
      <c r="V27" s="121"/>
      <c r="W27" s="134"/>
      <c r="X27" s="135"/>
      <c r="Y27" s="141"/>
      <c r="Z27" s="142"/>
      <c r="AA27" s="141"/>
      <c r="AB27" s="142"/>
      <c r="AC27" s="138"/>
      <c r="AD27" s="139"/>
      <c r="AE27" s="140"/>
      <c r="AG27" s="14"/>
      <c r="AH27" s="14"/>
      <c r="AI27" s="14"/>
      <c r="AJ27" s="83"/>
      <c r="AK27" s="10"/>
      <c r="AP27" s="15"/>
      <c r="AQ27" s="15"/>
      <c r="AR27" s="15"/>
      <c r="AS27" s="15"/>
      <c r="AT27" s="15"/>
      <c r="AU27" s="15"/>
      <c r="AV27" s="15"/>
      <c r="AW27" s="14"/>
      <c r="AX27" s="14"/>
      <c r="AY27" s="14"/>
      <c r="AZ27" s="14"/>
    </row>
    <row r="28" spans="1:52" ht="21.75" customHeight="1" x14ac:dyDescent="0.2">
      <c r="A28" s="54"/>
      <c r="B28" s="48">
        <v>5</v>
      </c>
      <c r="C28" s="119" t="s">
        <v>341</v>
      </c>
      <c r="D28" s="120"/>
      <c r="E28" s="120"/>
      <c r="F28" s="120"/>
      <c r="G28" s="121"/>
      <c r="H28" s="134"/>
      <c r="I28" s="135"/>
      <c r="J28" s="134"/>
      <c r="K28" s="135"/>
      <c r="L28" s="136"/>
      <c r="M28" s="136"/>
      <c r="N28" s="138"/>
      <c r="O28" s="139"/>
      <c r="P28" s="140"/>
      <c r="Q28" s="48">
        <v>16</v>
      </c>
      <c r="R28" s="119" t="s">
        <v>352</v>
      </c>
      <c r="S28" s="120"/>
      <c r="T28" s="120"/>
      <c r="U28" s="120"/>
      <c r="V28" s="121"/>
      <c r="W28" s="134"/>
      <c r="X28" s="135"/>
      <c r="Y28" s="141"/>
      <c r="Z28" s="142"/>
      <c r="AA28" s="141"/>
      <c r="AB28" s="142"/>
      <c r="AC28" s="138"/>
      <c r="AD28" s="139"/>
      <c r="AE28" s="140"/>
      <c r="AG28" s="14"/>
      <c r="AH28" s="14"/>
      <c r="AI28" s="14"/>
      <c r="AJ28" s="83"/>
      <c r="AK28" s="10"/>
      <c r="AP28" s="15"/>
      <c r="AQ28" s="15"/>
      <c r="AR28" s="15"/>
      <c r="AS28" s="15"/>
      <c r="AT28" s="15"/>
      <c r="AU28" s="15"/>
      <c r="AV28" s="15"/>
      <c r="AW28" s="14"/>
      <c r="AX28" s="14"/>
      <c r="AY28" s="14"/>
      <c r="AZ28" s="14"/>
    </row>
    <row r="29" spans="1:52" ht="21.75" customHeight="1" x14ac:dyDescent="0.2">
      <c r="A29" s="54"/>
      <c r="B29" s="48">
        <v>6</v>
      </c>
      <c r="C29" s="119" t="s">
        <v>342</v>
      </c>
      <c r="D29" s="120"/>
      <c r="E29" s="120"/>
      <c r="F29" s="120"/>
      <c r="G29" s="121"/>
      <c r="H29" s="134"/>
      <c r="I29" s="135"/>
      <c r="J29" s="134"/>
      <c r="K29" s="135"/>
      <c r="L29" s="136"/>
      <c r="M29" s="136"/>
      <c r="N29" s="138"/>
      <c r="O29" s="139"/>
      <c r="P29" s="140"/>
      <c r="Q29" s="48">
        <v>17</v>
      </c>
      <c r="R29" s="119" t="s">
        <v>353</v>
      </c>
      <c r="S29" s="120"/>
      <c r="T29" s="120"/>
      <c r="U29" s="120"/>
      <c r="V29" s="121"/>
      <c r="W29" s="134"/>
      <c r="X29" s="135"/>
      <c r="Y29" s="141"/>
      <c r="Z29" s="142"/>
      <c r="AA29" s="328"/>
      <c r="AB29" s="329"/>
      <c r="AC29" s="202"/>
      <c r="AD29" s="203"/>
      <c r="AE29" s="204"/>
      <c r="AG29" s="14"/>
      <c r="AH29" s="14"/>
      <c r="AI29" s="14"/>
      <c r="AJ29" s="83"/>
      <c r="AK29" s="10"/>
      <c r="AP29" s="15"/>
      <c r="AQ29" s="15"/>
      <c r="AR29" s="15"/>
      <c r="AS29" s="15"/>
      <c r="AT29" s="15"/>
      <c r="AU29" s="15"/>
      <c r="AV29" s="15"/>
      <c r="AW29" s="14"/>
      <c r="AX29" s="14"/>
      <c r="AY29" s="14"/>
      <c r="AZ29" s="14"/>
    </row>
    <row r="30" spans="1:52" ht="21.75" customHeight="1" x14ac:dyDescent="0.2">
      <c r="A30" s="54"/>
      <c r="B30" s="48">
        <v>7</v>
      </c>
      <c r="C30" s="119" t="s">
        <v>343</v>
      </c>
      <c r="D30" s="120"/>
      <c r="E30" s="120"/>
      <c r="F30" s="120"/>
      <c r="G30" s="121"/>
      <c r="H30" s="134"/>
      <c r="I30" s="135"/>
      <c r="J30" s="134"/>
      <c r="K30" s="135"/>
      <c r="L30" s="136"/>
      <c r="M30" s="136"/>
      <c r="N30" s="138"/>
      <c r="O30" s="139"/>
      <c r="P30" s="140"/>
      <c r="Q30" s="48">
        <v>18</v>
      </c>
      <c r="R30" s="119" t="s">
        <v>354</v>
      </c>
      <c r="S30" s="120"/>
      <c r="T30" s="120"/>
      <c r="U30" s="120"/>
      <c r="V30" s="121"/>
      <c r="W30" s="134"/>
      <c r="X30" s="135"/>
      <c r="Y30" s="141"/>
      <c r="Z30" s="142"/>
      <c r="AA30" s="160"/>
      <c r="AB30" s="160"/>
      <c r="AC30" s="205"/>
      <c r="AD30" s="205"/>
      <c r="AE30" s="205"/>
      <c r="AG30" s="14"/>
      <c r="AH30" s="14"/>
      <c r="AI30" s="14"/>
      <c r="AJ30" s="83"/>
      <c r="AK30" s="10"/>
      <c r="AP30" s="15"/>
      <c r="AQ30" s="15"/>
      <c r="AR30" s="15"/>
      <c r="AS30" s="15"/>
      <c r="AT30" s="15"/>
      <c r="AU30" s="15"/>
      <c r="AV30" s="15"/>
      <c r="AW30" s="14"/>
      <c r="AX30" s="14"/>
      <c r="AY30" s="14"/>
      <c r="AZ30" s="14"/>
    </row>
    <row r="31" spans="1:52" ht="21.75" customHeight="1" x14ac:dyDescent="0.2">
      <c r="A31" s="54"/>
      <c r="B31" s="48">
        <v>8</v>
      </c>
      <c r="C31" s="119" t="s">
        <v>344</v>
      </c>
      <c r="D31" s="120"/>
      <c r="E31" s="120"/>
      <c r="F31" s="120"/>
      <c r="G31" s="121"/>
      <c r="H31" s="134"/>
      <c r="I31" s="135"/>
      <c r="J31" s="134"/>
      <c r="K31" s="135"/>
      <c r="L31" s="136"/>
      <c r="M31" s="136"/>
      <c r="N31" s="138"/>
      <c r="O31" s="139"/>
      <c r="P31" s="140"/>
      <c r="Q31" s="48">
        <v>19</v>
      </c>
      <c r="R31" s="119" t="s">
        <v>355</v>
      </c>
      <c r="S31" s="120"/>
      <c r="T31" s="120"/>
      <c r="U31" s="120"/>
      <c r="V31" s="121"/>
      <c r="W31" s="134"/>
      <c r="X31" s="135"/>
      <c r="Y31" s="141"/>
      <c r="Z31" s="142"/>
      <c r="AA31" s="160"/>
      <c r="AB31" s="160"/>
      <c r="AC31" s="205"/>
      <c r="AD31" s="205"/>
      <c r="AE31" s="205"/>
      <c r="AG31" s="14"/>
      <c r="AH31" s="14"/>
      <c r="AI31" s="14"/>
      <c r="AJ31" s="83"/>
      <c r="AK31" s="10"/>
      <c r="AP31" s="15"/>
      <c r="AQ31" s="15"/>
      <c r="AR31" s="15"/>
      <c r="AS31" s="15"/>
      <c r="AT31" s="15"/>
      <c r="AU31" s="15"/>
      <c r="AV31" s="15"/>
      <c r="AW31" s="14"/>
      <c r="AX31" s="14"/>
      <c r="AY31" s="14"/>
      <c r="AZ31" s="14"/>
    </row>
    <row r="32" spans="1:52" ht="21.75" customHeight="1" x14ac:dyDescent="0.2">
      <c r="A32" s="54"/>
      <c r="B32" s="48">
        <v>9</v>
      </c>
      <c r="C32" s="119" t="s">
        <v>345</v>
      </c>
      <c r="D32" s="120"/>
      <c r="E32" s="120"/>
      <c r="F32" s="120"/>
      <c r="G32" s="121"/>
      <c r="H32" s="134"/>
      <c r="I32" s="135"/>
      <c r="J32" s="134"/>
      <c r="K32" s="135"/>
      <c r="L32" s="136"/>
      <c r="M32" s="136"/>
      <c r="N32" s="138"/>
      <c r="O32" s="139"/>
      <c r="P32" s="140"/>
      <c r="Q32" s="48">
        <v>20</v>
      </c>
      <c r="R32" s="119" t="s">
        <v>356</v>
      </c>
      <c r="S32" s="120"/>
      <c r="T32" s="120"/>
      <c r="U32" s="120"/>
      <c r="V32" s="121"/>
      <c r="W32" s="134"/>
      <c r="X32" s="135"/>
      <c r="Y32" s="141"/>
      <c r="Z32" s="142"/>
      <c r="AA32" s="160"/>
      <c r="AB32" s="160"/>
      <c r="AC32" s="205"/>
      <c r="AD32" s="205"/>
      <c r="AE32" s="205"/>
      <c r="AG32" s="14"/>
      <c r="AH32" s="14"/>
      <c r="AI32" s="14"/>
      <c r="AJ32" s="83"/>
      <c r="AK32" s="10"/>
      <c r="AP32" s="15"/>
      <c r="AQ32" s="15"/>
      <c r="AR32" s="15"/>
      <c r="AS32" s="15"/>
      <c r="AT32" s="15"/>
      <c r="AU32" s="15"/>
      <c r="AV32" s="15"/>
      <c r="AW32" s="14"/>
      <c r="AX32" s="14"/>
      <c r="AY32" s="14"/>
      <c r="AZ32" s="14"/>
    </row>
    <row r="33" spans="1:54" ht="21.75" customHeight="1" thickBot="1" x14ac:dyDescent="0.25">
      <c r="A33" s="54"/>
      <c r="B33" s="48">
        <v>10</v>
      </c>
      <c r="C33" s="119" t="s">
        <v>346</v>
      </c>
      <c r="D33" s="120"/>
      <c r="E33" s="120"/>
      <c r="F33" s="120"/>
      <c r="G33" s="121"/>
      <c r="H33" s="134"/>
      <c r="I33" s="135"/>
      <c r="J33" s="134"/>
      <c r="K33" s="135"/>
      <c r="L33" s="136"/>
      <c r="M33" s="136"/>
      <c r="N33" s="138"/>
      <c r="O33" s="139"/>
      <c r="P33" s="140"/>
      <c r="Q33" s="48">
        <v>21</v>
      </c>
      <c r="R33" s="128" t="s">
        <v>357</v>
      </c>
      <c r="S33" s="129"/>
      <c r="T33" s="129"/>
      <c r="U33" s="129"/>
      <c r="V33" s="130"/>
      <c r="W33" s="134"/>
      <c r="X33" s="135"/>
      <c r="Y33" s="182"/>
      <c r="Z33" s="183"/>
      <c r="AA33" s="177"/>
      <c r="AB33" s="177"/>
      <c r="AC33" s="178"/>
      <c r="AD33" s="178"/>
      <c r="AE33" s="178"/>
      <c r="AG33" s="14"/>
      <c r="AH33" s="14"/>
      <c r="AI33" s="14"/>
      <c r="AJ33" s="83"/>
      <c r="AK33" s="10"/>
      <c r="AP33" s="15"/>
      <c r="AQ33" s="15"/>
      <c r="AR33" s="15"/>
      <c r="AS33" s="15"/>
      <c r="AT33" s="15"/>
      <c r="AU33" s="15"/>
      <c r="AV33" s="15"/>
      <c r="AW33" s="14"/>
      <c r="AX33" s="14"/>
      <c r="AY33" s="14"/>
      <c r="AZ33" s="14"/>
    </row>
    <row r="34" spans="1:54" ht="21.75" customHeight="1" thickBot="1" x14ac:dyDescent="0.25">
      <c r="A34" s="54"/>
      <c r="B34" s="48">
        <v>11</v>
      </c>
      <c r="C34" s="119" t="s">
        <v>347</v>
      </c>
      <c r="D34" s="120"/>
      <c r="E34" s="120"/>
      <c r="F34" s="120"/>
      <c r="G34" s="121"/>
      <c r="H34" s="134"/>
      <c r="I34" s="135"/>
      <c r="J34" s="134"/>
      <c r="K34" s="135"/>
      <c r="L34" s="136"/>
      <c r="M34" s="136"/>
      <c r="N34" s="138"/>
      <c r="O34" s="139"/>
      <c r="P34" s="140"/>
      <c r="Q34" s="131" t="s">
        <v>4</v>
      </c>
      <c r="R34" s="132"/>
      <c r="S34" s="132"/>
      <c r="T34" s="132"/>
      <c r="U34" s="132"/>
      <c r="V34" s="133"/>
      <c r="W34" s="179">
        <f>SUM(H24:I34,W24:X33)</f>
        <v>0</v>
      </c>
      <c r="X34" s="181"/>
      <c r="Y34" s="179">
        <f>SUM(J24:K34,Y24:Z33)</f>
        <v>0</v>
      </c>
      <c r="Z34" s="181"/>
      <c r="AA34" s="179">
        <f>SUM(L24:M34,AA24:AB33)</f>
        <v>0</v>
      </c>
      <c r="AB34" s="180"/>
      <c r="AC34" s="173">
        <f>SUM(N24:P34,AC24:AE33)</f>
        <v>0</v>
      </c>
      <c r="AD34" s="173"/>
      <c r="AE34" s="174"/>
      <c r="AG34" s="14"/>
      <c r="AH34" s="14"/>
      <c r="AI34" s="14"/>
      <c r="AJ34" s="83"/>
      <c r="AK34" s="10"/>
      <c r="AP34" s="15"/>
      <c r="AQ34" s="15"/>
      <c r="AR34" s="15"/>
      <c r="AS34" s="15"/>
      <c r="AT34" s="15"/>
      <c r="AU34" s="15"/>
      <c r="AV34" s="15"/>
      <c r="AW34" s="14"/>
      <c r="AX34" s="14"/>
      <c r="AY34" s="14"/>
      <c r="AZ34" s="14"/>
    </row>
    <row r="35" spans="1:54" ht="10.4" customHeight="1" x14ac:dyDescent="0.2">
      <c r="A35" s="54"/>
      <c r="B35" s="10"/>
      <c r="C35" s="84"/>
      <c r="D35" s="7"/>
      <c r="E35" s="7"/>
      <c r="F35" s="16"/>
      <c r="G35" s="16"/>
      <c r="H35" s="16"/>
      <c r="I35" s="16"/>
      <c r="J35" s="16"/>
      <c r="K35" s="16"/>
      <c r="L35" s="16"/>
      <c r="M35" s="16"/>
      <c r="N35" s="16"/>
      <c r="O35" s="17"/>
      <c r="P35" s="17"/>
      <c r="Q35" s="17"/>
      <c r="R35" s="85"/>
      <c r="S35" s="85"/>
      <c r="T35" s="85"/>
      <c r="U35" s="85"/>
      <c r="V35" s="18"/>
      <c r="W35" s="18"/>
      <c r="X35" s="18"/>
      <c r="Y35" s="18"/>
      <c r="Z35" s="18"/>
      <c r="AA35" s="18"/>
      <c r="AB35" s="18"/>
      <c r="AC35" s="18"/>
      <c r="AD35" s="18"/>
      <c r="AE35" s="19"/>
      <c r="AF35" s="19"/>
      <c r="AG35" s="19"/>
      <c r="AI35" s="14"/>
      <c r="AJ35" s="55"/>
      <c r="AS35" s="20"/>
      <c r="AT35" s="20"/>
      <c r="AU35" s="20"/>
      <c r="AV35" s="20"/>
      <c r="AW35" s="20"/>
      <c r="AX35" s="20"/>
      <c r="AY35" s="21"/>
      <c r="AZ35" s="21"/>
      <c r="BA35" s="21"/>
      <c r="BB35" s="21"/>
    </row>
    <row r="36" spans="1:54" ht="30" customHeight="1" x14ac:dyDescent="0.2">
      <c r="A36" s="54"/>
      <c r="B36" s="310" t="s">
        <v>323</v>
      </c>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55"/>
      <c r="AK36" s="15"/>
      <c r="AL36" s="1"/>
      <c r="AM36" s="1"/>
      <c r="AN36" s="1"/>
    </row>
    <row r="37" spans="1:54" ht="12" customHeight="1" x14ac:dyDescent="0.2">
      <c r="A37" s="54"/>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55"/>
      <c r="AK37" s="15"/>
      <c r="AL37" s="1"/>
      <c r="AM37" s="1"/>
      <c r="AN37" s="106" t="s">
        <v>361</v>
      </c>
    </row>
    <row r="38" spans="1:54" ht="12" customHeight="1" x14ac:dyDescent="0.2">
      <c r="A38" s="54"/>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55"/>
      <c r="AK38" s="15"/>
      <c r="AL38" s="1"/>
      <c r="AM38" s="1"/>
      <c r="AN38" s="106" t="s">
        <v>362</v>
      </c>
    </row>
    <row r="39" spans="1:54" ht="12" customHeight="1" x14ac:dyDescent="0.2">
      <c r="A39" s="54"/>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55"/>
      <c r="AK39" s="15"/>
      <c r="AL39" s="1"/>
      <c r="AM39" s="1"/>
      <c r="AN39" s="106" t="s">
        <v>363</v>
      </c>
    </row>
    <row r="40" spans="1:54" ht="12" customHeight="1" x14ac:dyDescent="0.2">
      <c r="A40" s="54"/>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55"/>
      <c r="AK40" s="15"/>
      <c r="AL40" s="1"/>
      <c r="AM40" s="1"/>
      <c r="AN40" s="106" t="s">
        <v>364</v>
      </c>
    </row>
    <row r="41" spans="1:54" ht="12" customHeight="1" x14ac:dyDescent="0.2">
      <c r="A41" s="54"/>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55"/>
      <c r="AK41" s="15"/>
      <c r="AL41" s="1"/>
      <c r="AM41" s="1"/>
      <c r="AN41" s="106" t="s">
        <v>365</v>
      </c>
    </row>
    <row r="42" spans="1:54" ht="12" customHeight="1" x14ac:dyDescent="0.2">
      <c r="A42" s="54"/>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55"/>
      <c r="AK42" s="15"/>
      <c r="AL42" s="1"/>
      <c r="AM42" s="1"/>
      <c r="AN42" s="106" t="s">
        <v>366</v>
      </c>
    </row>
    <row r="43" spans="1:54" ht="12" customHeight="1" x14ac:dyDescent="0.2">
      <c r="A43" s="54"/>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55"/>
      <c r="AK43" s="15"/>
      <c r="AL43" s="1"/>
      <c r="AM43" s="1"/>
      <c r="AN43" s="106" t="s">
        <v>367</v>
      </c>
    </row>
    <row r="44" spans="1:54" ht="9" customHeight="1" x14ac:dyDescent="0.2">
      <c r="A44" s="54"/>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J44" s="55"/>
      <c r="AK44" s="15"/>
      <c r="AL44" s="1"/>
      <c r="AM44" s="1"/>
      <c r="AN44" s="106" t="s">
        <v>368</v>
      </c>
    </row>
    <row r="45" spans="1:54" ht="20.25" customHeight="1" x14ac:dyDescent="0.2">
      <c r="A45" s="54"/>
      <c r="B45" s="324" t="s">
        <v>372</v>
      </c>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55"/>
    </row>
    <row r="46" spans="1:54" ht="18.75" customHeight="1" x14ac:dyDescent="0.2">
      <c r="A46" s="54"/>
      <c r="B46" s="122" t="s">
        <v>360</v>
      </c>
      <c r="C46" s="123"/>
      <c r="D46" s="123"/>
      <c r="E46" s="124"/>
      <c r="F46" s="51"/>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3"/>
      <c r="AJ46" s="55"/>
    </row>
    <row r="47" spans="1:54" ht="22.5" customHeight="1" x14ac:dyDescent="0.2">
      <c r="A47" s="54"/>
      <c r="B47" s="228"/>
      <c r="C47" s="229"/>
      <c r="D47" s="229"/>
      <c r="E47" s="230"/>
      <c r="F47" s="54"/>
      <c r="AI47" s="55"/>
      <c r="AJ47" s="55"/>
    </row>
    <row r="48" spans="1:54" ht="22.5" customHeight="1" x14ac:dyDescent="0.2">
      <c r="A48" s="54"/>
      <c r="B48" s="228"/>
      <c r="C48" s="229"/>
      <c r="D48" s="229"/>
      <c r="E48" s="230"/>
      <c r="F48" s="54"/>
      <c r="AI48" s="55"/>
      <c r="AJ48" s="55"/>
    </row>
    <row r="49" spans="1:59" ht="22.5" customHeight="1" x14ac:dyDescent="0.2">
      <c r="A49" s="54"/>
      <c r="B49" s="228"/>
      <c r="C49" s="229"/>
      <c r="D49" s="229"/>
      <c r="E49" s="230"/>
      <c r="F49" s="54"/>
      <c r="AI49" s="55"/>
      <c r="AJ49" s="55"/>
    </row>
    <row r="50" spans="1:59" ht="22.5" customHeight="1" x14ac:dyDescent="0.2">
      <c r="A50" s="54"/>
      <c r="B50" s="228"/>
      <c r="C50" s="229"/>
      <c r="D50" s="229"/>
      <c r="E50" s="230"/>
      <c r="F50" s="54"/>
      <c r="AI50" s="55"/>
      <c r="AJ50" s="55"/>
    </row>
    <row r="51" spans="1:59" ht="12.75" customHeight="1" x14ac:dyDescent="0.2">
      <c r="A51" s="54"/>
      <c r="B51" s="228"/>
      <c r="C51" s="229"/>
      <c r="D51" s="229"/>
      <c r="E51" s="230"/>
      <c r="F51" s="54"/>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7"/>
      <c r="AJ51" s="55"/>
    </row>
    <row r="52" spans="1:59" ht="22.5" customHeight="1" x14ac:dyDescent="0.2">
      <c r="A52" s="54"/>
      <c r="B52" s="125"/>
      <c r="C52" s="126"/>
      <c r="D52" s="126"/>
      <c r="E52" s="127"/>
      <c r="F52" s="233"/>
      <c r="G52" s="234"/>
      <c r="H52" s="234"/>
      <c r="I52" s="235"/>
      <c r="J52" s="175"/>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55"/>
    </row>
    <row r="53" spans="1:59" ht="7.5" customHeight="1" x14ac:dyDescent="0.2">
      <c r="A53" s="54"/>
      <c r="AJ53" s="55"/>
    </row>
    <row r="54" spans="1:59" ht="27.75" customHeight="1" x14ac:dyDescent="0.2">
      <c r="A54" s="54"/>
      <c r="B54" s="172" t="s">
        <v>244</v>
      </c>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55"/>
    </row>
    <row r="55" spans="1:59" ht="23.15" customHeight="1" x14ac:dyDescent="0.2">
      <c r="A55" s="54"/>
      <c r="B55" s="281" t="s">
        <v>229</v>
      </c>
      <c r="C55" s="282"/>
      <c r="D55" s="282"/>
      <c r="E55" s="282"/>
      <c r="F55" s="282"/>
      <c r="G55" s="282"/>
      <c r="H55" s="282"/>
      <c r="I55" s="283"/>
      <c r="J55" s="284"/>
      <c r="K55" s="284"/>
      <c r="L55" s="284"/>
      <c r="M55" s="284"/>
      <c r="N55" s="284"/>
      <c r="O55" s="284"/>
      <c r="P55" s="284"/>
      <c r="Q55" s="284"/>
      <c r="R55" s="284"/>
      <c r="S55" s="284"/>
      <c r="T55" s="284"/>
      <c r="U55" s="284"/>
      <c r="V55" s="284"/>
      <c r="W55" s="285"/>
      <c r="X55" s="60"/>
      <c r="Y55" s="60"/>
      <c r="Z55" s="60"/>
      <c r="AA55" s="60"/>
      <c r="AB55" s="60"/>
      <c r="AC55" s="60"/>
      <c r="AD55" s="60"/>
      <c r="AE55" s="60"/>
      <c r="AF55" s="60"/>
      <c r="AG55" s="60"/>
      <c r="AH55" s="60"/>
      <c r="AI55" s="61"/>
      <c r="AJ55" s="55"/>
    </row>
    <row r="56" spans="1:59" ht="15" customHeight="1" x14ac:dyDescent="0.2">
      <c r="A56" s="54"/>
      <c r="B56" s="272"/>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4"/>
      <c r="AJ56" s="55"/>
    </row>
    <row r="57" spans="1:59" ht="15" customHeight="1" x14ac:dyDescent="0.2">
      <c r="A57" s="54"/>
      <c r="B57" s="275"/>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7"/>
      <c r="AJ57" s="55"/>
    </row>
    <row r="58" spans="1:59" ht="15" customHeight="1" x14ac:dyDescent="0.2">
      <c r="A58" s="54"/>
      <c r="B58" s="275"/>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7"/>
      <c r="AJ58" s="55"/>
    </row>
    <row r="59" spans="1:59" ht="15" customHeight="1" x14ac:dyDescent="0.2">
      <c r="A59" s="54"/>
      <c r="B59" s="275"/>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7"/>
      <c r="AJ59" s="55"/>
    </row>
    <row r="60" spans="1:59" ht="15" customHeight="1" x14ac:dyDescent="0.2">
      <c r="A60" s="54"/>
      <c r="B60" s="275"/>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7"/>
      <c r="AJ60" s="55"/>
    </row>
    <row r="61" spans="1:59" ht="15" customHeight="1" x14ac:dyDescent="0.2">
      <c r="A61" s="54"/>
      <c r="B61" s="278"/>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80"/>
      <c r="AJ61" s="55"/>
    </row>
    <row r="62" spans="1:59" ht="23.25" customHeight="1" x14ac:dyDescent="0.2">
      <c r="A62" s="54"/>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J62" s="55"/>
    </row>
    <row r="63" spans="1:59" s="58" customFormat="1" ht="22.5" customHeight="1" x14ac:dyDescent="0.2">
      <c r="A63" s="87"/>
      <c r="B63" s="161" t="s">
        <v>30</v>
      </c>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88"/>
      <c r="AJ63" s="89"/>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row>
    <row r="64" spans="1:59" s="58" customFormat="1" ht="15" customHeight="1" x14ac:dyDescent="0.2">
      <c r="A64" s="87"/>
      <c r="B64" s="171" t="s">
        <v>400</v>
      </c>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c r="AC64" s="171"/>
      <c r="AD64" s="171"/>
      <c r="AE64" s="171"/>
      <c r="AF64" s="171"/>
      <c r="AG64" s="171"/>
      <c r="AH64" s="171"/>
      <c r="AI64" s="171"/>
      <c r="AJ64" s="89"/>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row>
    <row r="65" spans="1:59" s="58" customFormat="1" ht="18" customHeight="1" x14ac:dyDescent="0.2">
      <c r="A65" s="87"/>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c r="AC65" s="171"/>
      <c r="AD65" s="171"/>
      <c r="AE65" s="171"/>
      <c r="AF65" s="171"/>
      <c r="AG65" s="171"/>
      <c r="AH65" s="171"/>
      <c r="AI65" s="171"/>
      <c r="AJ65" s="89"/>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row>
    <row r="66" spans="1:59" s="58" customFormat="1" ht="18" customHeight="1" x14ac:dyDescent="0.2">
      <c r="A66" s="87"/>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c r="AC66" s="171"/>
      <c r="AD66" s="171"/>
      <c r="AE66" s="171"/>
      <c r="AF66" s="171"/>
      <c r="AG66" s="171"/>
      <c r="AH66" s="171"/>
      <c r="AI66" s="171"/>
      <c r="AJ66" s="89"/>
      <c r="AN66" s="105"/>
      <c r="AO66" s="105"/>
      <c r="AP66" s="105"/>
      <c r="AQ66" s="105"/>
      <c r="AR66" s="105"/>
      <c r="AS66" s="105"/>
      <c r="AT66" s="105"/>
      <c r="AU66" s="105"/>
      <c r="AV66" s="105"/>
      <c r="AW66" s="105"/>
      <c r="AX66" s="105"/>
      <c r="AY66" s="105"/>
      <c r="AZ66" s="105"/>
      <c r="BA66" s="105"/>
      <c r="BB66" s="105"/>
      <c r="BC66" s="105"/>
      <c r="BD66" s="105"/>
      <c r="BE66" s="105"/>
    </row>
    <row r="67" spans="1:59" s="58" customFormat="1" ht="12" customHeight="1" x14ac:dyDescent="0.2">
      <c r="A67" s="87"/>
      <c r="B67" s="214" t="s">
        <v>31</v>
      </c>
      <c r="C67" s="247"/>
      <c r="D67" s="247"/>
      <c r="E67" s="247"/>
      <c r="F67" s="162"/>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4"/>
      <c r="AG67" s="146" t="s">
        <v>32</v>
      </c>
      <c r="AH67" s="147"/>
      <c r="AI67" s="148"/>
      <c r="AJ67" s="90"/>
      <c r="AN67" s="105"/>
      <c r="AO67" s="72"/>
      <c r="AP67" s="72"/>
      <c r="AQ67" s="72">
        <v>5</v>
      </c>
      <c r="AR67" s="72"/>
      <c r="AS67" s="72"/>
      <c r="AT67" s="72"/>
      <c r="AU67" s="72"/>
      <c r="AV67" s="72"/>
      <c r="AW67" s="72"/>
      <c r="AX67" s="72"/>
      <c r="AY67" s="72"/>
      <c r="AZ67" s="72"/>
      <c r="BA67" s="72"/>
      <c r="BB67" s="72"/>
      <c r="BC67" s="72"/>
      <c r="BD67" s="72"/>
      <c r="BE67" s="72"/>
      <c r="BF67" s="72"/>
    </row>
    <row r="68" spans="1:59" s="58" customFormat="1" ht="12" customHeight="1" x14ac:dyDescent="0.2">
      <c r="A68" s="87"/>
      <c r="B68" s="215"/>
      <c r="C68" s="249"/>
      <c r="D68" s="249"/>
      <c r="E68" s="249"/>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6"/>
      <c r="AE68" s="166"/>
      <c r="AF68" s="167"/>
      <c r="AG68" s="149"/>
      <c r="AH68" s="150"/>
      <c r="AI68" s="151"/>
      <c r="AJ68" s="90"/>
      <c r="AO68" s="72"/>
      <c r="AP68" s="72"/>
      <c r="AQ68" s="72">
        <v>4</v>
      </c>
      <c r="AR68" s="72"/>
      <c r="AS68" s="72"/>
      <c r="AT68" s="72"/>
      <c r="AU68" s="72"/>
      <c r="AV68" s="72"/>
      <c r="AW68" s="72"/>
      <c r="AX68" s="72"/>
      <c r="AY68" s="72"/>
      <c r="AZ68" s="72"/>
      <c r="BA68" s="72"/>
      <c r="BB68" s="72"/>
      <c r="BC68" s="72"/>
      <c r="BD68" s="72"/>
      <c r="BE68" s="72"/>
      <c r="BF68" s="72"/>
    </row>
    <row r="69" spans="1:59" s="58" customFormat="1" ht="17.25" customHeight="1" x14ac:dyDescent="0.2">
      <c r="A69" s="87"/>
      <c r="B69" s="215"/>
      <c r="C69" s="249"/>
      <c r="D69" s="249"/>
      <c r="E69" s="249"/>
      <c r="F69" s="165"/>
      <c r="G69" s="166"/>
      <c r="H69" s="166"/>
      <c r="I69" s="166"/>
      <c r="J69" s="166"/>
      <c r="K69" s="166"/>
      <c r="L69" s="166"/>
      <c r="M69" s="166"/>
      <c r="N69" s="166"/>
      <c r="O69" s="166"/>
      <c r="P69" s="166"/>
      <c r="Q69" s="166"/>
      <c r="R69" s="166"/>
      <c r="S69" s="166"/>
      <c r="T69" s="166"/>
      <c r="U69" s="166"/>
      <c r="V69" s="166"/>
      <c r="W69" s="166"/>
      <c r="X69" s="166"/>
      <c r="Y69" s="166"/>
      <c r="Z69" s="166"/>
      <c r="AA69" s="166"/>
      <c r="AB69" s="166"/>
      <c r="AC69" s="166"/>
      <c r="AD69" s="166"/>
      <c r="AE69" s="166"/>
      <c r="AF69" s="167"/>
      <c r="AG69" s="152"/>
      <c r="AH69" s="153"/>
      <c r="AI69" s="154"/>
      <c r="AJ69" s="90"/>
      <c r="AO69" s="72"/>
      <c r="AP69" s="72"/>
      <c r="AQ69" s="72">
        <v>3</v>
      </c>
      <c r="AR69" s="72"/>
      <c r="AS69" s="72"/>
      <c r="AT69" s="72"/>
      <c r="AU69" s="72"/>
      <c r="AV69" s="72"/>
      <c r="AW69" s="72"/>
      <c r="AX69" s="72"/>
      <c r="AY69" s="72"/>
      <c r="AZ69" s="72"/>
      <c r="BA69" s="72"/>
      <c r="BB69" s="72"/>
      <c r="BC69" s="72"/>
      <c r="BD69" s="72"/>
      <c r="BE69" s="72"/>
      <c r="BF69" s="72"/>
    </row>
    <row r="70" spans="1:59" s="58" customFormat="1" ht="17.25" customHeight="1" x14ac:dyDescent="0.2">
      <c r="A70" s="87"/>
      <c r="B70" s="215"/>
      <c r="C70" s="249"/>
      <c r="D70" s="249"/>
      <c r="E70" s="249"/>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6"/>
      <c r="AE70" s="166"/>
      <c r="AF70" s="167"/>
      <c r="AG70" s="152"/>
      <c r="AH70" s="153"/>
      <c r="AI70" s="154"/>
      <c r="AJ70" s="90"/>
      <c r="AO70" s="72"/>
      <c r="AP70" s="72"/>
      <c r="AQ70" s="72">
        <v>2</v>
      </c>
      <c r="AR70" s="72"/>
      <c r="AS70" s="72"/>
      <c r="AT70" s="72"/>
      <c r="AU70" s="72"/>
      <c r="AV70" s="72"/>
      <c r="AW70" s="72"/>
      <c r="AX70" s="72"/>
      <c r="AY70" s="72"/>
      <c r="AZ70" s="72"/>
      <c r="BA70" s="72"/>
      <c r="BB70" s="72"/>
      <c r="BC70" s="72"/>
      <c r="BD70" s="72"/>
      <c r="BE70" s="72"/>
      <c r="BF70" s="72"/>
    </row>
    <row r="71" spans="1:59" s="58" customFormat="1" ht="17.25" customHeight="1" x14ac:dyDescent="0.2">
      <c r="A71" s="87"/>
      <c r="B71" s="215"/>
      <c r="C71" s="249"/>
      <c r="D71" s="249"/>
      <c r="E71" s="249"/>
      <c r="F71" s="165"/>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7"/>
      <c r="AG71" s="152"/>
      <c r="AH71" s="153"/>
      <c r="AI71" s="154"/>
      <c r="AJ71" s="89"/>
      <c r="AO71" s="72"/>
      <c r="AP71" s="72"/>
      <c r="AQ71" s="72">
        <v>1</v>
      </c>
      <c r="AR71" s="72"/>
      <c r="AS71" s="72"/>
      <c r="AT71" s="72"/>
      <c r="AU71" s="72"/>
      <c r="AV71" s="72"/>
      <c r="AW71" s="72"/>
      <c r="AX71" s="72"/>
      <c r="AY71" s="72"/>
      <c r="AZ71" s="72"/>
      <c r="BA71" s="72"/>
      <c r="BB71" s="72"/>
      <c r="BC71" s="72"/>
      <c r="BD71" s="72"/>
      <c r="BE71" s="72"/>
      <c r="BF71" s="72"/>
    </row>
    <row r="72" spans="1:59" s="58" customFormat="1" ht="17.25" customHeight="1" x14ac:dyDescent="0.2">
      <c r="A72" s="87"/>
      <c r="B72" s="216"/>
      <c r="C72" s="251"/>
      <c r="D72" s="251"/>
      <c r="E72" s="251"/>
      <c r="F72" s="168"/>
      <c r="G72" s="169"/>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70"/>
      <c r="AG72" s="155"/>
      <c r="AH72" s="156"/>
      <c r="AI72" s="157"/>
      <c r="AJ72" s="89"/>
      <c r="AO72" s="72"/>
      <c r="AP72" s="72"/>
      <c r="AQ72" s="72"/>
      <c r="AR72" s="72"/>
      <c r="AS72" s="72"/>
      <c r="AT72" s="72"/>
      <c r="AU72" s="72"/>
      <c r="AV72" s="72"/>
      <c r="AW72" s="72"/>
      <c r="AX72" s="72"/>
      <c r="AY72" s="72"/>
      <c r="AZ72" s="72"/>
      <c r="BA72" s="72"/>
      <c r="BB72" s="72"/>
      <c r="BC72" s="72"/>
      <c r="BD72" s="72"/>
      <c r="BE72" s="72"/>
      <c r="BF72" s="72"/>
    </row>
    <row r="73" spans="1:59" s="58" customFormat="1" ht="12" customHeight="1" x14ac:dyDescent="0.2">
      <c r="A73" s="87"/>
      <c r="B73" s="312" t="s">
        <v>33</v>
      </c>
      <c r="C73" s="315" t="s">
        <v>369</v>
      </c>
      <c r="D73" s="316"/>
      <c r="E73" s="317"/>
      <c r="F73" s="162"/>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4"/>
      <c r="AG73" s="146" t="s">
        <v>32</v>
      </c>
      <c r="AH73" s="147"/>
      <c r="AI73" s="148"/>
      <c r="AJ73" s="89"/>
      <c r="AO73" s="72"/>
      <c r="AP73" s="72"/>
      <c r="AQ73" s="72"/>
      <c r="AR73" s="72"/>
      <c r="AS73" s="72"/>
      <c r="AT73" s="72"/>
      <c r="AU73" s="72"/>
      <c r="AV73" s="72"/>
      <c r="AW73" s="72"/>
      <c r="AX73" s="72"/>
      <c r="AY73" s="72"/>
      <c r="AZ73" s="72"/>
      <c r="BA73" s="72"/>
      <c r="BB73" s="72"/>
      <c r="BC73" s="72"/>
      <c r="BD73" s="72"/>
      <c r="BE73" s="72"/>
      <c r="BF73" s="72"/>
    </row>
    <row r="74" spans="1:59" s="58" customFormat="1" ht="12" customHeight="1" x14ac:dyDescent="0.2">
      <c r="A74" s="87"/>
      <c r="B74" s="313"/>
      <c r="C74" s="318"/>
      <c r="D74" s="319"/>
      <c r="E74" s="320"/>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6"/>
      <c r="AE74" s="166"/>
      <c r="AF74" s="167"/>
      <c r="AG74" s="149"/>
      <c r="AH74" s="150"/>
      <c r="AI74" s="151"/>
      <c r="AJ74" s="89"/>
      <c r="AO74" s="72"/>
      <c r="AP74" s="72"/>
      <c r="AQ74" s="72"/>
      <c r="AR74" s="72"/>
      <c r="AS74" s="72"/>
      <c r="AT74" s="72"/>
      <c r="AU74" s="72"/>
      <c r="AV74" s="72"/>
      <c r="AW74" s="72"/>
      <c r="AX74" s="72"/>
      <c r="AY74" s="72"/>
      <c r="AZ74" s="72"/>
      <c r="BA74" s="72"/>
      <c r="BB74" s="72"/>
      <c r="BC74" s="72"/>
      <c r="BD74" s="72"/>
      <c r="BE74" s="72"/>
      <c r="BF74" s="72"/>
    </row>
    <row r="75" spans="1:59" s="58" customFormat="1" ht="17.25" customHeight="1" x14ac:dyDescent="0.2">
      <c r="A75" s="87"/>
      <c r="B75" s="313"/>
      <c r="C75" s="318"/>
      <c r="D75" s="319"/>
      <c r="E75" s="320"/>
      <c r="F75" s="165"/>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c r="AD75" s="166"/>
      <c r="AE75" s="166"/>
      <c r="AF75" s="167"/>
      <c r="AG75" s="152"/>
      <c r="AH75" s="153"/>
      <c r="AI75" s="154"/>
      <c r="AJ75" s="89"/>
      <c r="AO75" s="72"/>
      <c r="AP75" s="72"/>
      <c r="AQ75" s="72"/>
      <c r="AR75" s="72"/>
      <c r="AS75" s="72"/>
      <c r="AT75" s="72"/>
      <c r="AU75" s="72"/>
      <c r="AV75" s="72"/>
      <c r="AW75" s="72"/>
      <c r="AX75" s="72"/>
      <c r="AY75" s="72"/>
      <c r="AZ75" s="72"/>
      <c r="BA75" s="72"/>
      <c r="BB75" s="72"/>
      <c r="BC75" s="72"/>
      <c r="BD75" s="72"/>
      <c r="BE75" s="72"/>
      <c r="BF75" s="72"/>
    </row>
    <row r="76" spans="1:59" s="58" customFormat="1" ht="17.25" customHeight="1" x14ac:dyDescent="0.2">
      <c r="A76" s="87"/>
      <c r="B76" s="313"/>
      <c r="C76" s="318"/>
      <c r="D76" s="319"/>
      <c r="E76" s="320"/>
      <c r="F76" s="165"/>
      <c r="G76" s="166"/>
      <c r="H76" s="166"/>
      <c r="I76" s="166"/>
      <c r="J76" s="166"/>
      <c r="K76" s="166"/>
      <c r="L76" s="166"/>
      <c r="M76" s="166"/>
      <c r="N76" s="166"/>
      <c r="O76" s="166"/>
      <c r="P76" s="166"/>
      <c r="Q76" s="166"/>
      <c r="R76" s="166"/>
      <c r="S76" s="166"/>
      <c r="T76" s="166"/>
      <c r="U76" s="166"/>
      <c r="V76" s="166"/>
      <c r="W76" s="166"/>
      <c r="X76" s="166"/>
      <c r="Y76" s="166"/>
      <c r="Z76" s="166"/>
      <c r="AA76" s="166"/>
      <c r="AB76" s="166"/>
      <c r="AC76" s="166"/>
      <c r="AD76" s="166"/>
      <c r="AE76" s="166"/>
      <c r="AF76" s="167"/>
      <c r="AG76" s="152"/>
      <c r="AH76" s="153"/>
      <c r="AI76" s="154"/>
      <c r="AJ76" s="89"/>
      <c r="AO76" s="72"/>
      <c r="AP76" s="72"/>
      <c r="AQ76" s="72"/>
      <c r="AR76" s="72"/>
      <c r="AS76" s="72"/>
      <c r="AT76" s="72"/>
      <c r="AU76" s="72"/>
      <c r="AV76" s="72"/>
      <c r="AW76" s="72"/>
      <c r="AX76" s="72"/>
      <c r="AY76" s="72"/>
      <c r="AZ76" s="72"/>
      <c r="BA76" s="72"/>
      <c r="BB76" s="72"/>
      <c r="BC76" s="72"/>
      <c r="BD76" s="72"/>
      <c r="BE76" s="72"/>
      <c r="BF76" s="72"/>
    </row>
    <row r="77" spans="1:59" s="58" customFormat="1" ht="17.25" customHeight="1" x14ac:dyDescent="0.2">
      <c r="A77" s="87"/>
      <c r="B77" s="313"/>
      <c r="C77" s="318"/>
      <c r="D77" s="319"/>
      <c r="E77" s="320"/>
      <c r="F77" s="165"/>
      <c r="G77" s="166"/>
      <c r="H77" s="166"/>
      <c r="I77" s="166"/>
      <c r="J77" s="166"/>
      <c r="K77" s="166"/>
      <c r="L77" s="166"/>
      <c r="M77" s="166"/>
      <c r="N77" s="166"/>
      <c r="O77" s="166"/>
      <c r="P77" s="166"/>
      <c r="Q77" s="166"/>
      <c r="R77" s="166"/>
      <c r="S77" s="166"/>
      <c r="T77" s="166"/>
      <c r="U77" s="166"/>
      <c r="V77" s="166"/>
      <c r="W77" s="166"/>
      <c r="X77" s="166"/>
      <c r="Y77" s="166"/>
      <c r="Z77" s="166"/>
      <c r="AA77" s="166"/>
      <c r="AB77" s="166"/>
      <c r="AC77" s="166"/>
      <c r="AD77" s="166"/>
      <c r="AE77" s="166"/>
      <c r="AF77" s="167"/>
      <c r="AG77" s="152"/>
      <c r="AH77" s="153"/>
      <c r="AI77" s="154"/>
      <c r="AJ77" s="89"/>
      <c r="AO77" s="72"/>
      <c r="AP77" s="72"/>
      <c r="AQ77" s="72"/>
      <c r="AR77" s="72"/>
      <c r="AS77" s="72"/>
      <c r="AT77" s="72"/>
      <c r="AU77" s="72"/>
      <c r="AV77" s="72"/>
      <c r="AW77" s="72"/>
      <c r="AX77" s="72"/>
      <c r="AY77" s="72"/>
      <c r="AZ77" s="72"/>
      <c r="BA77" s="72"/>
      <c r="BB77" s="72"/>
      <c r="BC77" s="72"/>
      <c r="BD77" s="72"/>
      <c r="BE77" s="72"/>
      <c r="BF77" s="72"/>
    </row>
    <row r="78" spans="1:59" s="58" customFormat="1" ht="17.25" customHeight="1" x14ac:dyDescent="0.2">
      <c r="A78" s="87"/>
      <c r="B78" s="313"/>
      <c r="C78" s="321"/>
      <c r="D78" s="322"/>
      <c r="E78" s="323"/>
      <c r="F78" s="168"/>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70"/>
      <c r="AG78" s="155"/>
      <c r="AH78" s="156"/>
      <c r="AI78" s="157"/>
      <c r="AJ78" s="89"/>
      <c r="AO78" s="72"/>
      <c r="AP78" s="72"/>
      <c r="AQ78" s="72"/>
      <c r="AR78" s="72"/>
      <c r="AS78" s="72"/>
      <c r="AT78" s="72"/>
      <c r="AU78" s="72"/>
      <c r="AV78" s="72"/>
      <c r="AW78" s="72"/>
      <c r="AX78" s="72"/>
      <c r="AY78" s="72"/>
      <c r="AZ78" s="72"/>
      <c r="BA78" s="72"/>
      <c r="BB78" s="72"/>
      <c r="BC78" s="72"/>
      <c r="BD78" s="72"/>
      <c r="BE78" s="72"/>
      <c r="BF78" s="72"/>
    </row>
    <row r="79" spans="1:59" s="58" customFormat="1" ht="12" customHeight="1" x14ac:dyDescent="0.2">
      <c r="A79" s="87"/>
      <c r="B79" s="313"/>
      <c r="C79" s="214" t="s">
        <v>34</v>
      </c>
      <c r="D79" s="247"/>
      <c r="E79" s="248"/>
      <c r="F79" s="162"/>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4"/>
      <c r="AG79" s="146" t="s">
        <v>32</v>
      </c>
      <c r="AH79" s="147"/>
      <c r="AI79" s="148"/>
      <c r="AJ79" s="89"/>
      <c r="AO79" s="72"/>
      <c r="AP79" s="72"/>
      <c r="AQ79" s="72"/>
      <c r="AR79" s="72"/>
      <c r="AS79" s="72"/>
      <c r="AT79" s="72"/>
      <c r="AU79" s="72"/>
      <c r="AV79" s="72"/>
      <c r="AW79" s="72"/>
      <c r="AX79" s="72"/>
      <c r="AY79" s="72"/>
      <c r="AZ79" s="72"/>
      <c r="BA79" s="72"/>
      <c r="BB79" s="72"/>
      <c r="BC79" s="72"/>
      <c r="BD79" s="72"/>
      <c r="BE79" s="72"/>
      <c r="BF79" s="72"/>
    </row>
    <row r="80" spans="1:59" s="58" customFormat="1" ht="12" customHeight="1" x14ac:dyDescent="0.2">
      <c r="A80" s="87"/>
      <c r="B80" s="313"/>
      <c r="C80" s="215"/>
      <c r="D80" s="249"/>
      <c r="E80" s="250"/>
      <c r="F80" s="165"/>
      <c r="G80" s="166"/>
      <c r="H80" s="166"/>
      <c r="I80" s="166"/>
      <c r="J80" s="166"/>
      <c r="K80" s="166"/>
      <c r="L80" s="166"/>
      <c r="M80" s="166"/>
      <c r="N80" s="166"/>
      <c r="O80" s="166"/>
      <c r="P80" s="166"/>
      <c r="Q80" s="166"/>
      <c r="R80" s="166"/>
      <c r="S80" s="166"/>
      <c r="T80" s="166"/>
      <c r="U80" s="166"/>
      <c r="V80" s="166"/>
      <c r="W80" s="166"/>
      <c r="X80" s="166"/>
      <c r="Y80" s="166"/>
      <c r="Z80" s="166"/>
      <c r="AA80" s="166"/>
      <c r="AB80" s="166"/>
      <c r="AC80" s="166"/>
      <c r="AD80" s="166"/>
      <c r="AE80" s="166"/>
      <c r="AF80" s="167"/>
      <c r="AG80" s="149"/>
      <c r="AH80" s="150"/>
      <c r="AI80" s="151"/>
      <c r="AJ80" s="89"/>
      <c r="AO80" s="72"/>
      <c r="AP80" s="72"/>
      <c r="AQ80" s="72"/>
      <c r="AR80" s="72"/>
      <c r="AS80" s="72"/>
      <c r="AT80" s="72"/>
      <c r="AU80" s="72"/>
      <c r="AV80" s="72"/>
      <c r="AW80" s="72"/>
      <c r="AX80" s="72"/>
      <c r="AY80" s="72"/>
      <c r="AZ80" s="72"/>
      <c r="BA80" s="72"/>
      <c r="BB80" s="72"/>
      <c r="BC80" s="72"/>
      <c r="BD80" s="72"/>
      <c r="BE80" s="72"/>
      <c r="BF80" s="72"/>
    </row>
    <row r="81" spans="1:58" s="58" customFormat="1" ht="17.25" customHeight="1" x14ac:dyDescent="0.2">
      <c r="A81" s="87"/>
      <c r="B81" s="313"/>
      <c r="C81" s="215"/>
      <c r="D81" s="249"/>
      <c r="E81" s="250"/>
      <c r="F81" s="165"/>
      <c r="G81" s="166"/>
      <c r="H81" s="166"/>
      <c r="I81" s="166"/>
      <c r="J81" s="166"/>
      <c r="K81" s="166"/>
      <c r="L81" s="166"/>
      <c r="M81" s="166"/>
      <c r="N81" s="166"/>
      <c r="O81" s="166"/>
      <c r="P81" s="166"/>
      <c r="Q81" s="166"/>
      <c r="R81" s="166"/>
      <c r="S81" s="166"/>
      <c r="T81" s="166"/>
      <c r="U81" s="166"/>
      <c r="V81" s="166"/>
      <c r="W81" s="166"/>
      <c r="X81" s="166"/>
      <c r="Y81" s="166"/>
      <c r="Z81" s="166"/>
      <c r="AA81" s="166"/>
      <c r="AB81" s="166"/>
      <c r="AC81" s="166"/>
      <c r="AD81" s="166"/>
      <c r="AE81" s="166"/>
      <c r="AF81" s="167"/>
      <c r="AG81" s="152"/>
      <c r="AH81" s="153"/>
      <c r="AI81" s="154"/>
      <c r="AJ81" s="89"/>
      <c r="AO81" s="72"/>
      <c r="AP81" s="72"/>
      <c r="AQ81" s="72"/>
      <c r="AR81" s="72"/>
      <c r="AS81" s="72"/>
      <c r="AT81" s="72"/>
      <c r="AU81" s="72"/>
      <c r="AV81" s="72"/>
      <c r="AW81" s="72"/>
      <c r="AX81" s="72"/>
      <c r="AY81" s="72"/>
      <c r="AZ81" s="72"/>
      <c r="BA81" s="72"/>
      <c r="BB81" s="72"/>
      <c r="BC81" s="72"/>
      <c r="BD81" s="72"/>
      <c r="BE81" s="72"/>
      <c r="BF81" s="72"/>
    </row>
    <row r="82" spans="1:58" s="58" customFormat="1" ht="17.25" customHeight="1" x14ac:dyDescent="0.2">
      <c r="A82" s="87"/>
      <c r="B82" s="313"/>
      <c r="C82" s="215"/>
      <c r="D82" s="249"/>
      <c r="E82" s="250"/>
      <c r="F82" s="165"/>
      <c r="G82" s="166"/>
      <c r="H82" s="166"/>
      <c r="I82" s="166"/>
      <c r="J82" s="166"/>
      <c r="K82" s="166"/>
      <c r="L82" s="166"/>
      <c r="M82" s="166"/>
      <c r="N82" s="166"/>
      <c r="O82" s="166"/>
      <c r="P82" s="166"/>
      <c r="Q82" s="166"/>
      <c r="R82" s="166"/>
      <c r="S82" s="166"/>
      <c r="T82" s="166"/>
      <c r="U82" s="166"/>
      <c r="V82" s="166"/>
      <c r="W82" s="166"/>
      <c r="X82" s="166"/>
      <c r="Y82" s="166"/>
      <c r="Z82" s="166"/>
      <c r="AA82" s="166"/>
      <c r="AB82" s="166"/>
      <c r="AC82" s="166"/>
      <c r="AD82" s="166"/>
      <c r="AE82" s="166"/>
      <c r="AF82" s="167"/>
      <c r="AG82" s="152"/>
      <c r="AH82" s="153"/>
      <c r="AI82" s="154"/>
      <c r="AJ82" s="91"/>
      <c r="AO82" s="72"/>
      <c r="AP82" s="72"/>
      <c r="AQ82" s="72"/>
      <c r="AR82" s="72"/>
      <c r="AS82" s="72"/>
      <c r="AT82" s="72"/>
      <c r="AU82" s="72"/>
      <c r="AV82" s="72"/>
      <c r="AW82" s="72"/>
      <c r="AX82" s="72"/>
      <c r="AY82" s="72"/>
      <c r="AZ82" s="72"/>
      <c r="BA82" s="72"/>
      <c r="BB82" s="72"/>
      <c r="BC82" s="72"/>
      <c r="BD82" s="72"/>
      <c r="BE82" s="72"/>
      <c r="BF82" s="72"/>
    </row>
    <row r="83" spans="1:58" s="58" customFormat="1" ht="17.25" customHeight="1" x14ac:dyDescent="0.2">
      <c r="A83" s="87"/>
      <c r="B83" s="313"/>
      <c r="C83" s="215"/>
      <c r="D83" s="249"/>
      <c r="E83" s="250"/>
      <c r="F83" s="165"/>
      <c r="G83" s="166"/>
      <c r="H83" s="166"/>
      <c r="I83" s="166"/>
      <c r="J83" s="166"/>
      <c r="K83" s="166"/>
      <c r="L83" s="166"/>
      <c r="M83" s="166"/>
      <c r="N83" s="166"/>
      <c r="O83" s="166"/>
      <c r="P83" s="166"/>
      <c r="Q83" s="166"/>
      <c r="R83" s="166"/>
      <c r="S83" s="166"/>
      <c r="T83" s="166"/>
      <c r="U83" s="166"/>
      <c r="V83" s="166"/>
      <c r="W83" s="166"/>
      <c r="X83" s="166"/>
      <c r="Y83" s="166"/>
      <c r="Z83" s="166"/>
      <c r="AA83" s="166"/>
      <c r="AB83" s="166"/>
      <c r="AC83" s="166"/>
      <c r="AD83" s="166"/>
      <c r="AE83" s="166"/>
      <c r="AF83" s="167"/>
      <c r="AG83" s="152"/>
      <c r="AH83" s="153"/>
      <c r="AI83" s="154"/>
      <c r="AJ83" s="91"/>
      <c r="AO83" s="72"/>
      <c r="AP83" s="72"/>
      <c r="AQ83" s="72"/>
      <c r="AR83" s="72"/>
      <c r="AS83" s="72"/>
      <c r="AT83" s="72"/>
      <c r="AU83" s="72"/>
      <c r="AV83" s="72"/>
      <c r="AW83" s="72"/>
      <c r="AX83" s="72"/>
      <c r="AY83" s="72"/>
      <c r="AZ83" s="72"/>
      <c r="BA83" s="72"/>
      <c r="BB83" s="72"/>
      <c r="BC83" s="72"/>
      <c r="BD83" s="72"/>
      <c r="BE83" s="72"/>
      <c r="BF83" s="72"/>
    </row>
    <row r="84" spans="1:58" s="58" customFormat="1" ht="17.25" customHeight="1" x14ac:dyDescent="0.2">
      <c r="A84" s="87"/>
      <c r="B84" s="314"/>
      <c r="C84" s="216"/>
      <c r="D84" s="251"/>
      <c r="E84" s="252"/>
      <c r="F84" s="168"/>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70"/>
      <c r="AG84" s="155"/>
      <c r="AH84" s="156"/>
      <c r="AI84" s="157"/>
      <c r="AJ84" s="91"/>
      <c r="AO84" s="72"/>
      <c r="AP84" s="72"/>
      <c r="AQ84" s="72"/>
      <c r="AR84" s="72"/>
      <c r="AS84" s="72"/>
      <c r="AT84" s="72"/>
      <c r="AU84" s="72"/>
      <c r="AV84" s="72"/>
      <c r="AW84" s="72"/>
      <c r="AX84" s="72"/>
      <c r="AY84" s="72"/>
      <c r="AZ84" s="72"/>
      <c r="BA84" s="72"/>
      <c r="BB84" s="72"/>
      <c r="BC84" s="72"/>
      <c r="BD84" s="72"/>
      <c r="BE84" s="72"/>
      <c r="BF84" s="72"/>
    </row>
    <row r="85" spans="1:58" s="58" customFormat="1" ht="12" customHeight="1" x14ac:dyDescent="0.2">
      <c r="A85" s="87"/>
      <c r="B85" s="214" t="s">
        <v>35</v>
      </c>
      <c r="C85" s="214" t="s">
        <v>166</v>
      </c>
      <c r="D85" s="217"/>
      <c r="E85" s="218"/>
      <c r="F85" s="225" t="s">
        <v>36</v>
      </c>
      <c r="G85" s="226"/>
      <c r="H85" s="226"/>
      <c r="I85" s="226"/>
      <c r="J85" s="225" t="s">
        <v>37</v>
      </c>
      <c r="K85" s="226"/>
      <c r="L85" s="226"/>
      <c r="M85" s="253"/>
      <c r="N85" s="258" t="s">
        <v>38</v>
      </c>
      <c r="O85" s="259"/>
      <c r="P85" s="259"/>
      <c r="Q85" s="259"/>
      <c r="R85" s="259"/>
      <c r="S85" s="259"/>
      <c r="T85" s="259"/>
      <c r="U85" s="259"/>
      <c r="V85" s="259"/>
      <c r="W85" s="259"/>
      <c r="X85" s="259"/>
      <c r="Y85" s="259"/>
      <c r="Z85" s="259"/>
      <c r="AA85" s="259"/>
      <c r="AB85" s="259"/>
      <c r="AC85" s="259"/>
      <c r="AD85" s="259"/>
      <c r="AE85" s="259"/>
      <c r="AF85" s="260"/>
      <c r="AG85" s="146" t="s">
        <v>32</v>
      </c>
      <c r="AH85" s="147"/>
      <c r="AI85" s="148"/>
      <c r="AJ85" s="89"/>
      <c r="AO85" s="72"/>
      <c r="AP85" s="72"/>
      <c r="AQ85" s="72"/>
      <c r="AR85" s="72"/>
      <c r="AS85" s="72"/>
      <c r="AT85" s="72"/>
      <c r="AU85" s="72"/>
      <c r="AV85" s="72"/>
      <c r="AW85" s="72"/>
      <c r="AX85" s="72"/>
      <c r="AY85" s="72"/>
      <c r="AZ85" s="72"/>
      <c r="BA85" s="72"/>
      <c r="BB85" s="72"/>
      <c r="BC85" s="72"/>
      <c r="BD85" s="72"/>
      <c r="BE85" s="72"/>
      <c r="BF85" s="72"/>
    </row>
    <row r="86" spans="1:58" s="58" customFormat="1" ht="12" customHeight="1" x14ac:dyDescent="0.2">
      <c r="A86" s="87"/>
      <c r="B86" s="215"/>
      <c r="C86" s="219"/>
      <c r="D86" s="220"/>
      <c r="E86" s="221"/>
      <c r="F86" s="325"/>
      <c r="G86" s="325"/>
      <c r="H86" s="325"/>
      <c r="I86" s="325"/>
      <c r="J86" s="255"/>
      <c r="K86" s="255"/>
      <c r="L86" s="255"/>
      <c r="M86" s="255"/>
      <c r="N86" s="261"/>
      <c r="O86" s="262"/>
      <c r="P86" s="262"/>
      <c r="Q86" s="262"/>
      <c r="R86" s="262"/>
      <c r="S86" s="262"/>
      <c r="T86" s="262"/>
      <c r="U86" s="262"/>
      <c r="V86" s="262"/>
      <c r="W86" s="262"/>
      <c r="X86" s="262"/>
      <c r="Y86" s="262"/>
      <c r="Z86" s="262"/>
      <c r="AA86" s="262"/>
      <c r="AB86" s="262"/>
      <c r="AC86" s="262"/>
      <c r="AD86" s="262"/>
      <c r="AE86" s="262"/>
      <c r="AF86" s="263"/>
      <c r="AG86" s="149"/>
      <c r="AH86" s="150"/>
      <c r="AI86" s="151"/>
      <c r="AJ86" s="89"/>
      <c r="AO86" s="72"/>
      <c r="AP86" s="72"/>
      <c r="AQ86" s="72"/>
      <c r="AR86" s="72"/>
      <c r="AS86" s="72"/>
      <c r="AT86" s="72"/>
      <c r="AU86" s="72"/>
      <c r="AV86" s="72"/>
      <c r="AW86" s="72"/>
      <c r="AX86" s="72"/>
      <c r="AY86" s="72"/>
      <c r="AZ86" s="72"/>
      <c r="BA86" s="72"/>
      <c r="BB86" s="72"/>
      <c r="BC86" s="72"/>
      <c r="BD86" s="72"/>
      <c r="BE86" s="72"/>
      <c r="BF86" s="72"/>
    </row>
    <row r="87" spans="1:58" s="58" customFormat="1" ht="17.25" customHeight="1" x14ac:dyDescent="0.2">
      <c r="A87" s="87"/>
      <c r="B87" s="215"/>
      <c r="C87" s="219"/>
      <c r="D87" s="220"/>
      <c r="E87" s="221"/>
      <c r="F87" s="326"/>
      <c r="G87" s="326"/>
      <c r="H87" s="326"/>
      <c r="I87" s="326"/>
      <c r="J87" s="256"/>
      <c r="K87" s="256"/>
      <c r="L87" s="256"/>
      <c r="M87" s="256"/>
      <c r="N87" s="264"/>
      <c r="O87" s="265"/>
      <c r="P87" s="265"/>
      <c r="Q87" s="265"/>
      <c r="R87" s="265"/>
      <c r="S87" s="265"/>
      <c r="T87" s="265"/>
      <c r="U87" s="265"/>
      <c r="V87" s="265"/>
      <c r="W87" s="265"/>
      <c r="X87" s="265"/>
      <c r="Y87" s="265"/>
      <c r="Z87" s="265"/>
      <c r="AA87" s="265"/>
      <c r="AB87" s="265"/>
      <c r="AC87" s="265"/>
      <c r="AD87" s="265"/>
      <c r="AE87" s="265"/>
      <c r="AF87" s="266"/>
      <c r="AG87" s="152"/>
      <c r="AH87" s="153"/>
      <c r="AI87" s="154"/>
      <c r="AJ87" s="89"/>
      <c r="AO87" s="72"/>
      <c r="AP87" s="72"/>
      <c r="AQ87" s="72"/>
      <c r="AR87" s="72"/>
      <c r="AS87" s="72"/>
      <c r="AT87" s="72"/>
      <c r="AU87" s="72"/>
      <c r="AV87" s="72"/>
      <c r="AW87" s="72"/>
      <c r="AX87" s="72"/>
      <c r="AY87" s="72"/>
      <c r="AZ87" s="72"/>
      <c r="BA87" s="72"/>
      <c r="BB87" s="72"/>
      <c r="BC87" s="72"/>
      <c r="BD87" s="72"/>
      <c r="BE87" s="72"/>
      <c r="BF87" s="72"/>
    </row>
    <row r="88" spans="1:58" s="58" customFormat="1" ht="17.25" customHeight="1" x14ac:dyDescent="0.2">
      <c r="A88" s="87"/>
      <c r="B88" s="215"/>
      <c r="C88" s="219"/>
      <c r="D88" s="220"/>
      <c r="E88" s="221"/>
      <c r="F88" s="326"/>
      <c r="G88" s="326"/>
      <c r="H88" s="326"/>
      <c r="I88" s="326"/>
      <c r="J88" s="256"/>
      <c r="K88" s="256"/>
      <c r="L88" s="256"/>
      <c r="M88" s="256"/>
      <c r="N88" s="264"/>
      <c r="O88" s="265"/>
      <c r="P88" s="265"/>
      <c r="Q88" s="265"/>
      <c r="R88" s="265"/>
      <c r="S88" s="265"/>
      <c r="T88" s="265"/>
      <c r="U88" s="265"/>
      <c r="V88" s="265"/>
      <c r="W88" s="265"/>
      <c r="X88" s="265"/>
      <c r="Y88" s="265"/>
      <c r="Z88" s="265"/>
      <c r="AA88" s="265"/>
      <c r="AB88" s="265"/>
      <c r="AC88" s="265"/>
      <c r="AD88" s="265"/>
      <c r="AE88" s="265"/>
      <c r="AF88" s="266"/>
      <c r="AG88" s="152"/>
      <c r="AH88" s="153"/>
      <c r="AI88" s="154"/>
      <c r="AJ88" s="89"/>
      <c r="AO88" s="72"/>
      <c r="AP88" s="72"/>
      <c r="AQ88" s="72"/>
      <c r="AR88" s="72"/>
      <c r="AS88" s="72"/>
      <c r="AT88" s="72"/>
      <c r="AU88" s="72"/>
      <c r="AV88" s="72"/>
      <c r="AW88" s="72"/>
      <c r="AX88" s="72"/>
      <c r="AY88" s="72"/>
      <c r="AZ88" s="72"/>
      <c r="BA88" s="72"/>
      <c r="BB88" s="72"/>
      <c r="BC88" s="72"/>
      <c r="BD88" s="72"/>
      <c r="BE88" s="72"/>
      <c r="BF88" s="72"/>
    </row>
    <row r="89" spans="1:58" s="58" customFormat="1" ht="17.25" customHeight="1" x14ac:dyDescent="0.2">
      <c r="A89" s="87"/>
      <c r="B89" s="215"/>
      <c r="C89" s="219"/>
      <c r="D89" s="220"/>
      <c r="E89" s="221"/>
      <c r="F89" s="326"/>
      <c r="G89" s="326"/>
      <c r="H89" s="326"/>
      <c r="I89" s="326"/>
      <c r="J89" s="256"/>
      <c r="K89" s="256"/>
      <c r="L89" s="256"/>
      <c r="M89" s="256"/>
      <c r="N89" s="264"/>
      <c r="O89" s="265"/>
      <c r="P89" s="265"/>
      <c r="Q89" s="265"/>
      <c r="R89" s="265"/>
      <c r="S89" s="265"/>
      <c r="T89" s="265"/>
      <c r="U89" s="265"/>
      <c r="V89" s="265"/>
      <c r="W89" s="265"/>
      <c r="X89" s="265"/>
      <c r="Y89" s="265"/>
      <c r="Z89" s="265"/>
      <c r="AA89" s="265"/>
      <c r="AB89" s="265"/>
      <c r="AC89" s="265"/>
      <c r="AD89" s="265"/>
      <c r="AE89" s="265"/>
      <c r="AF89" s="266"/>
      <c r="AG89" s="152"/>
      <c r="AH89" s="153"/>
      <c r="AI89" s="154"/>
      <c r="AJ89" s="89"/>
      <c r="AO89" s="72"/>
      <c r="AP89" s="72"/>
      <c r="AQ89" s="72"/>
      <c r="AR89" s="72"/>
      <c r="AS89" s="72"/>
      <c r="AT89" s="72"/>
      <c r="AU89" s="72"/>
      <c r="AV89" s="72"/>
      <c r="AW89" s="72"/>
      <c r="AX89" s="72"/>
      <c r="AY89" s="72"/>
      <c r="AZ89" s="72"/>
      <c r="BA89" s="72"/>
      <c r="BB89" s="72"/>
      <c r="BC89" s="72"/>
      <c r="BD89" s="72"/>
      <c r="BE89" s="72"/>
      <c r="BF89" s="72"/>
    </row>
    <row r="90" spans="1:58" s="58" customFormat="1" ht="17.25" customHeight="1" x14ac:dyDescent="0.2">
      <c r="A90" s="87"/>
      <c r="B90" s="216"/>
      <c r="C90" s="222"/>
      <c r="D90" s="223"/>
      <c r="E90" s="224"/>
      <c r="F90" s="327"/>
      <c r="G90" s="327"/>
      <c r="H90" s="327"/>
      <c r="I90" s="327"/>
      <c r="J90" s="257"/>
      <c r="K90" s="257"/>
      <c r="L90" s="257"/>
      <c r="M90" s="257"/>
      <c r="N90" s="267"/>
      <c r="O90" s="268"/>
      <c r="P90" s="268"/>
      <c r="Q90" s="268"/>
      <c r="R90" s="268"/>
      <c r="S90" s="268"/>
      <c r="T90" s="268"/>
      <c r="U90" s="268"/>
      <c r="V90" s="268"/>
      <c r="W90" s="268"/>
      <c r="X90" s="268"/>
      <c r="Y90" s="268"/>
      <c r="Z90" s="268"/>
      <c r="AA90" s="268"/>
      <c r="AB90" s="268"/>
      <c r="AC90" s="268"/>
      <c r="AD90" s="268"/>
      <c r="AE90" s="268"/>
      <c r="AF90" s="269"/>
      <c r="AG90" s="155"/>
      <c r="AH90" s="156"/>
      <c r="AI90" s="157"/>
      <c r="AJ90" s="89"/>
    </row>
    <row r="91" spans="1:58" s="1" customFormat="1" ht="21" customHeight="1" x14ac:dyDescent="0.2">
      <c r="A91" s="78"/>
      <c r="G91" s="7"/>
      <c r="H91" s="7"/>
      <c r="I91" s="7"/>
      <c r="J91" s="7"/>
      <c r="K91" s="7"/>
      <c r="L91" s="7"/>
      <c r="M91" s="7"/>
      <c r="N91" s="7"/>
      <c r="O91" s="7"/>
      <c r="P91" s="7"/>
      <c r="Q91" s="7"/>
      <c r="R91" s="7"/>
      <c r="S91" s="7"/>
      <c r="V91" s="7"/>
      <c r="W91" s="7"/>
      <c r="X91" s="7"/>
      <c r="Y91" s="7"/>
      <c r="Z91" s="7"/>
      <c r="AA91" s="7"/>
      <c r="AB91" s="7"/>
      <c r="AC91" s="7"/>
      <c r="AD91" s="7"/>
      <c r="AE91" s="7"/>
      <c r="AF91" s="7"/>
      <c r="AG91" s="7"/>
      <c r="AJ91" s="79"/>
    </row>
    <row r="92" spans="1:58" ht="22.5" customHeight="1" x14ac:dyDescent="0.2">
      <c r="A92" s="54"/>
      <c r="B92" s="311" t="s">
        <v>371</v>
      </c>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55"/>
    </row>
    <row r="93" spans="1:58" ht="15" customHeight="1" x14ac:dyDescent="0.2">
      <c r="A93" s="54"/>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55"/>
    </row>
    <row r="94" spans="1:58" ht="15" customHeight="1" x14ac:dyDescent="0.2">
      <c r="A94" s="54"/>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55"/>
    </row>
    <row r="95" spans="1:58" ht="15" customHeight="1" x14ac:dyDescent="0.2">
      <c r="A95" s="54"/>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55"/>
    </row>
    <row r="96" spans="1:58" ht="15" customHeight="1" x14ac:dyDescent="0.2">
      <c r="A96" s="54"/>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55"/>
    </row>
    <row r="97" spans="1:36" ht="15" customHeight="1" x14ac:dyDescent="0.2">
      <c r="A97" s="54"/>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c r="AA97" s="237"/>
      <c r="AB97" s="237"/>
      <c r="AC97" s="237"/>
      <c r="AD97" s="237"/>
      <c r="AE97" s="237"/>
      <c r="AF97" s="237"/>
      <c r="AG97" s="237"/>
      <c r="AH97" s="237"/>
      <c r="AI97" s="237"/>
      <c r="AJ97" s="55"/>
    </row>
    <row r="98" spans="1:36" ht="15" customHeight="1" x14ac:dyDescent="0.2">
      <c r="A98" s="54"/>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c r="AA98" s="237"/>
      <c r="AB98" s="237"/>
      <c r="AC98" s="237"/>
      <c r="AD98" s="237"/>
      <c r="AE98" s="237"/>
      <c r="AF98" s="237"/>
      <c r="AG98" s="237"/>
      <c r="AH98" s="237"/>
      <c r="AI98" s="237"/>
      <c r="AJ98" s="55"/>
    </row>
    <row r="99" spans="1:36" ht="15" customHeight="1" x14ac:dyDescent="0.2">
      <c r="A99" s="54"/>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c r="AA99" s="237"/>
      <c r="AB99" s="237"/>
      <c r="AC99" s="237"/>
      <c r="AD99" s="237"/>
      <c r="AE99" s="237"/>
      <c r="AF99" s="237"/>
      <c r="AG99" s="237"/>
      <c r="AH99" s="237"/>
      <c r="AI99" s="237"/>
      <c r="AJ99" s="55"/>
    </row>
    <row r="100" spans="1:36" ht="15" customHeight="1" x14ac:dyDescent="0.2">
      <c r="A100" s="54"/>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c r="AA100" s="237"/>
      <c r="AB100" s="237"/>
      <c r="AC100" s="237"/>
      <c r="AD100" s="237"/>
      <c r="AE100" s="237"/>
      <c r="AF100" s="237"/>
      <c r="AG100" s="237"/>
      <c r="AH100" s="237"/>
      <c r="AI100" s="237"/>
      <c r="AJ100" s="55"/>
    </row>
    <row r="101" spans="1:36" ht="23.25" customHeight="1" x14ac:dyDescent="0.2">
      <c r="A101" s="54"/>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J101" s="55"/>
    </row>
    <row r="102" spans="1:36" s="1" customFormat="1" ht="22.5" customHeight="1" x14ac:dyDescent="0.2">
      <c r="A102" s="78"/>
      <c r="B102" s="271" t="s">
        <v>373</v>
      </c>
      <c r="C102" s="271"/>
      <c r="D102" s="271"/>
      <c r="E102" s="271"/>
      <c r="F102" s="271"/>
      <c r="G102" s="271"/>
      <c r="H102" s="271"/>
      <c r="I102" s="271"/>
      <c r="J102" s="271"/>
      <c r="K102" s="271"/>
      <c r="L102" s="271"/>
      <c r="M102" s="271"/>
      <c r="N102" s="271"/>
      <c r="O102" s="271"/>
      <c r="P102" s="271"/>
      <c r="Q102" s="271"/>
      <c r="R102" s="271"/>
      <c r="S102" s="271"/>
      <c r="T102" s="271"/>
      <c r="U102" s="271"/>
      <c r="V102" s="271"/>
      <c r="W102" s="271"/>
      <c r="X102" s="271"/>
      <c r="Y102" s="271"/>
      <c r="Z102" s="271"/>
      <c r="AA102" s="271"/>
      <c r="AB102" s="271"/>
      <c r="AC102" s="271"/>
      <c r="AD102" s="271"/>
      <c r="AE102" s="271"/>
      <c r="AF102" s="271"/>
      <c r="AG102" s="271"/>
      <c r="AH102" s="271"/>
      <c r="AI102" s="271"/>
      <c r="AJ102" s="79"/>
    </row>
    <row r="103" spans="1:36" s="1" customFormat="1" ht="15" customHeight="1" x14ac:dyDescent="0.2">
      <c r="A103" s="78"/>
      <c r="B103" s="238"/>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c r="AA103" s="239"/>
      <c r="AB103" s="239"/>
      <c r="AC103" s="239"/>
      <c r="AD103" s="239"/>
      <c r="AE103" s="239"/>
      <c r="AF103" s="239"/>
      <c r="AG103" s="239"/>
      <c r="AH103" s="239"/>
      <c r="AI103" s="240"/>
      <c r="AJ103" s="79"/>
    </row>
    <row r="104" spans="1:36" s="1" customFormat="1" ht="15" customHeight="1" x14ac:dyDescent="0.2">
      <c r="A104" s="78"/>
      <c r="B104" s="241"/>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c r="AA104" s="242"/>
      <c r="AB104" s="242"/>
      <c r="AC104" s="242"/>
      <c r="AD104" s="242"/>
      <c r="AE104" s="242"/>
      <c r="AF104" s="242"/>
      <c r="AG104" s="242"/>
      <c r="AH104" s="242"/>
      <c r="AI104" s="243"/>
      <c r="AJ104" s="79"/>
    </row>
    <row r="105" spans="1:36" s="1" customFormat="1" ht="15" customHeight="1" x14ac:dyDescent="0.2">
      <c r="A105" s="78"/>
      <c r="B105" s="241"/>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c r="AA105" s="242"/>
      <c r="AB105" s="242"/>
      <c r="AC105" s="242"/>
      <c r="AD105" s="242"/>
      <c r="AE105" s="242"/>
      <c r="AF105" s="242"/>
      <c r="AG105" s="242"/>
      <c r="AH105" s="242"/>
      <c r="AI105" s="243"/>
      <c r="AJ105" s="79"/>
    </row>
    <row r="106" spans="1:36" s="1" customFormat="1" ht="15" customHeight="1" x14ac:dyDescent="0.2">
      <c r="A106" s="78"/>
      <c r="B106" s="241"/>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c r="AA106" s="242"/>
      <c r="AB106" s="242"/>
      <c r="AC106" s="242"/>
      <c r="AD106" s="242"/>
      <c r="AE106" s="242"/>
      <c r="AF106" s="242"/>
      <c r="AG106" s="242"/>
      <c r="AH106" s="242"/>
      <c r="AI106" s="243"/>
      <c r="AJ106" s="79"/>
    </row>
    <row r="107" spans="1:36" s="1" customFormat="1" ht="15" customHeight="1" x14ac:dyDescent="0.2">
      <c r="A107" s="78"/>
      <c r="B107" s="241"/>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c r="AA107" s="242"/>
      <c r="AB107" s="242"/>
      <c r="AC107" s="242"/>
      <c r="AD107" s="242"/>
      <c r="AE107" s="242"/>
      <c r="AF107" s="242"/>
      <c r="AG107" s="242"/>
      <c r="AH107" s="242"/>
      <c r="AI107" s="243"/>
      <c r="AJ107" s="79"/>
    </row>
    <row r="108" spans="1:36" s="1" customFormat="1" ht="15" customHeight="1" x14ac:dyDescent="0.2">
      <c r="A108" s="78"/>
      <c r="B108" s="241"/>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c r="AA108" s="242"/>
      <c r="AB108" s="242"/>
      <c r="AC108" s="242"/>
      <c r="AD108" s="242"/>
      <c r="AE108" s="242"/>
      <c r="AF108" s="242"/>
      <c r="AG108" s="242"/>
      <c r="AH108" s="242"/>
      <c r="AI108" s="243"/>
      <c r="AJ108" s="79"/>
    </row>
    <row r="109" spans="1:36" s="1" customFormat="1" ht="15" customHeight="1" x14ac:dyDescent="0.2">
      <c r="A109" s="78"/>
      <c r="B109" s="241"/>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c r="AA109" s="242"/>
      <c r="AB109" s="242"/>
      <c r="AC109" s="242"/>
      <c r="AD109" s="242"/>
      <c r="AE109" s="242"/>
      <c r="AF109" s="242"/>
      <c r="AG109" s="242"/>
      <c r="AH109" s="242"/>
      <c r="AI109" s="243"/>
      <c r="AJ109" s="79"/>
    </row>
    <row r="110" spans="1:36" s="1" customFormat="1" ht="15" customHeight="1" x14ac:dyDescent="0.2">
      <c r="A110" s="78"/>
      <c r="B110" s="244"/>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c r="AA110" s="245"/>
      <c r="AB110" s="245"/>
      <c r="AC110" s="245"/>
      <c r="AD110" s="245"/>
      <c r="AE110" s="245"/>
      <c r="AF110" s="245"/>
      <c r="AG110" s="245"/>
      <c r="AH110" s="245"/>
      <c r="AI110" s="246"/>
      <c r="AJ110" s="79"/>
    </row>
    <row r="111" spans="1:36" s="1" customFormat="1" ht="13" customHeight="1" x14ac:dyDescent="0.2">
      <c r="A111" s="78"/>
      <c r="Z111" s="7"/>
      <c r="AA111" s="7"/>
      <c r="AB111" s="7"/>
      <c r="AC111" s="92"/>
      <c r="AD111" s="92"/>
      <c r="AE111" s="92"/>
      <c r="AF111" s="7"/>
      <c r="AG111" s="7"/>
      <c r="AJ111" s="79"/>
    </row>
    <row r="112" spans="1:36" ht="47.15" customHeight="1" x14ac:dyDescent="0.2">
      <c r="A112" s="54"/>
      <c r="B112" s="309" t="s">
        <v>374</v>
      </c>
      <c r="C112" s="309"/>
      <c r="D112" s="309"/>
      <c r="E112" s="309"/>
      <c r="F112" s="309"/>
      <c r="G112" s="309"/>
      <c r="H112" s="309"/>
      <c r="I112" s="309"/>
      <c r="J112" s="309"/>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55"/>
    </row>
    <row r="113" spans="1:36" s="1" customFormat="1" ht="12" customHeight="1" x14ac:dyDescent="0.2">
      <c r="A113" s="78"/>
      <c r="B113" s="68"/>
      <c r="C113" s="63"/>
      <c r="D113" s="63"/>
      <c r="E113" s="63"/>
      <c r="F113" s="63"/>
      <c r="G113" s="63"/>
      <c r="H113" s="69"/>
      <c r="I113" s="236" t="s">
        <v>39</v>
      </c>
      <c r="J113" s="254"/>
      <c r="K113" s="227"/>
      <c r="L113" s="227"/>
      <c r="M113" s="227"/>
      <c r="N113" s="227"/>
      <c r="O113" s="227"/>
      <c r="P113" s="227"/>
      <c r="Q113" s="227"/>
      <c r="R113" s="227"/>
      <c r="S113" s="227"/>
      <c r="T113" s="227"/>
      <c r="U113" s="227"/>
      <c r="V113" s="227"/>
      <c r="W113" s="227"/>
      <c r="X113" s="227"/>
      <c r="Y113" s="227"/>
      <c r="Z113" s="227"/>
      <c r="AA113" s="227"/>
      <c r="AB113" s="227"/>
      <c r="AC113" s="227"/>
      <c r="AD113" s="227"/>
      <c r="AE113" s="227"/>
      <c r="AF113" s="227"/>
      <c r="AG113" s="227"/>
      <c r="AH113" s="227"/>
      <c r="AI113" s="227"/>
      <c r="AJ113" s="79"/>
    </row>
    <row r="114" spans="1:36" s="1" customFormat="1" ht="12" customHeight="1" x14ac:dyDescent="0.2">
      <c r="A114" s="78"/>
      <c r="B114" s="70"/>
      <c r="C114" s="93"/>
      <c r="D114" s="93"/>
      <c r="E114" s="93"/>
      <c r="F114" s="93"/>
      <c r="G114" s="93"/>
      <c r="H114" s="64"/>
      <c r="I114" s="236"/>
      <c r="J114" s="254"/>
      <c r="K114" s="227"/>
      <c r="L114" s="227"/>
      <c r="M114" s="227"/>
      <c r="N114" s="227"/>
      <c r="O114" s="227"/>
      <c r="P114" s="227"/>
      <c r="Q114" s="227"/>
      <c r="R114" s="227"/>
      <c r="S114" s="227"/>
      <c r="T114" s="227"/>
      <c r="U114" s="227"/>
      <c r="V114" s="227"/>
      <c r="W114" s="227"/>
      <c r="X114" s="227"/>
      <c r="Y114" s="227"/>
      <c r="Z114" s="227"/>
      <c r="AA114" s="227"/>
      <c r="AB114" s="227"/>
      <c r="AC114" s="227"/>
      <c r="AD114" s="227"/>
      <c r="AE114" s="227"/>
      <c r="AF114" s="227"/>
      <c r="AG114" s="227"/>
      <c r="AH114" s="227"/>
      <c r="AI114" s="227"/>
      <c r="AJ114" s="79"/>
    </row>
    <row r="115" spans="1:36" s="1" customFormat="1" ht="12" customHeight="1" x14ac:dyDescent="0.2">
      <c r="A115" s="78"/>
      <c r="B115" s="70"/>
      <c r="C115" s="93"/>
      <c r="D115" s="93"/>
      <c r="E115" s="93"/>
      <c r="F115" s="93"/>
      <c r="G115" s="93"/>
      <c r="H115" s="64"/>
      <c r="I115" s="236"/>
      <c r="J115" s="254"/>
      <c r="K115" s="227"/>
      <c r="L115" s="227"/>
      <c r="M115" s="227"/>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79"/>
    </row>
    <row r="116" spans="1:36" s="1" customFormat="1" ht="12" customHeight="1" x14ac:dyDescent="0.2">
      <c r="A116" s="78"/>
      <c r="B116" s="70"/>
      <c r="C116" s="93"/>
      <c r="D116" s="93"/>
      <c r="E116" s="93"/>
      <c r="F116" s="93"/>
      <c r="G116" s="93"/>
      <c r="H116" s="64"/>
      <c r="I116" s="236"/>
      <c r="J116" s="254"/>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79"/>
    </row>
    <row r="117" spans="1:36" s="1" customFormat="1" ht="12" customHeight="1" x14ac:dyDescent="0.2">
      <c r="A117" s="78"/>
      <c r="B117" s="65"/>
      <c r="C117" s="66"/>
      <c r="D117" s="66"/>
      <c r="E117" s="66"/>
      <c r="F117" s="66"/>
      <c r="G117" s="66"/>
      <c r="H117" s="67"/>
      <c r="I117" s="236"/>
      <c r="J117" s="254"/>
      <c r="K117" s="227"/>
      <c r="L117" s="227"/>
      <c r="M117" s="227"/>
      <c r="N117" s="227"/>
      <c r="O117" s="227"/>
      <c r="P117" s="227"/>
      <c r="Q117" s="227"/>
      <c r="R117" s="227"/>
      <c r="S117" s="227"/>
      <c r="T117" s="227"/>
      <c r="U117" s="227"/>
      <c r="V117" s="227"/>
      <c r="W117" s="227"/>
      <c r="X117" s="227"/>
      <c r="Y117" s="227"/>
      <c r="Z117" s="227"/>
      <c r="AA117" s="227"/>
      <c r="AB117" s="227"/>
      <c r="AC117" s="227"/>
      <c r="AD117" s="227"/>
      <c r="AE117" s="227"/>
      <c r="AF117" s="227"/>
      <c r="AG117" s="227"/>
      <c r="AH117" s="227"/>
      <c r="AI117" s="227"/>
      <c r="AJ117" s="79"/>
    </row>
    <row r="118" spans="1:36" s="1" customFormat="1" ht="23.25" customHeight="1" x14ac:dyDescent="0.2">
      <c r="A118" s="78"/>
      <c r="B118" s="93"/>
      <c r="C118" s="93"/>
      <c r="D118" s="93"/>
      <c r="E118" s="93"/>
      <c r="F118" s="93"/>
      <c r="G118" s="93"/>
      <c r="H118" s="93"/>
      <c r="I118" s="93"/>
      <c r="J118" s="94"/>
      <c r="K118" s="94"/>
      <c r="L118" s="94"/>
      <c r="M118" s="94"/>
      <c r="N118" s="94"/>
      <c r="O118" s="94"/>
      <c r="P118" s="94"/>
      <c r="Q118" s="94"/>
      <c r="R118" s="94"/>
      <c r="S118" s="94"/>
      <c r="T118" s="94"/>
      <c r="U118" s="94"/>
      <c r="V118" s="94"/>
      <c r="W118" s="94"/>
      <c r="X118" s="94"/>
      <c r="Y118" s="94"/>
      <c r="Z118" s="94"/>
      <c r="AA118" s="94"/>
      <c r="AB118" s="94"/>
      <c r="AC118" s="94"/>
      <c r="AD118" s="94"/>
      <c r="AE118" s="94"/>
      <c r="AF118" s="94"/>
      <c r="AG118" s="94"/>
      <c r="AH118" s="94"/>
      <c r="AJ118" s="79"/>
    </row>
    <row r="119" spans="1:36" s="1" customFormat="1" ht="35.25" customHeight="1" x14ac:dyDescent="0.2">
      <c r="A119" s="78"/>
      <c r="B119" s="231" t="s">
        <v>370</v>
      </c>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c r="AA119" s="232"/>
      <c r="AB119" s="232"/>
      <c r="AC119" s="232"/>
      <c r="AD119" s="232"/>
      <c r="AE119" s="232"/>
      <c r="AF119" s="232"/>
      <c r="AG119" s="232"/>
      <c r="AH119" s="232"/>
      <c r="AI119" s="232"/>
      <c r="AJ119" s="79"/>
    </row>
    <row r="120" spans="1:36" s="1" customFormat="1" ht="12" customHeight="1" x14ac:dyDescent="0.2">
      <c r="A120" s="78"/>
      <c r="B120" s="227"/>
      <c r="C120" s="227"/>
      <c r="D120" s="227"/>
      <c r="E120" s="227"/>
      <c r="F120" s="227"/>
      <c r="G120" s="227"/>
      <c r="H120" s="227"/>
      <c r="I120" s="227"/>
      <c r="J120" s="227"/>
      <c r="K120" s="227"/>
      <c r="L120" s="227"/>
      <c r="M120" s="227"/>
      <c r="N120" s="227"/>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79"/>
    </row>
    <row r="121" spans="1:36" s="1" customFormat="1" ht="12" customHeight="1" x14ac:dyDescent="0.2">
      <c r="A121" s="78"/>
      <c r="B121" s="227"/>
      <c r="C121" s="227"/>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79"/>
    </row>
    <row r="122" spans="1:36" s="1" customFormat="1" ht="12" customHeight="1" x14ac:dyDescent="0.2">
      <c r="A122" s="78"/>
      <c r="B122" s="227"/>
      <c r="C122" s="227"/>
      <c r="D122" s="227"/>
      <c r="E122" s="227"/>
      <c r="F122" s="227"/>
      <c r="G122" s="227"/>
      <c r="H122" s="227"/>
      <c r="I122" s="227"/>
      <c r="J122" s="227"/>
      <c r="K122" s="227"/>
      <c r="L122" s="227"/>
      <c r="M122" s="227"/>
      <c r="N122" s="227"/>
      <c r="O122" s="227"/>
      <c r="P122" s="227"/>
      <c r="Q122" s="227"/>
      <c r="R122" s="227"/>
      <c r="S122" s="227"/>
      <c r="T122" s="227"/>
      <c r="U122" s="227"/>
      <c r="V122" s="227"/>
      <c r="W122" s="227"/>
      <c r="X122" s="227"/>
      <c r="Y122" s="227"/>
      <c r="Z122" s="227"/>
      <c r="AA122" s="227"/>
      <c r="AB122" s="227"/>
      <c r="AC122" s="227"/>
      <c r="AD122" s="227"/>
      <c r="AE122" s="227"/>
      <c r="AF122" s="227"/>
      <c r="AG122" s="227"/>
      <c r="AH122" s="227"/>
      <c r="AI122" s="227"/>
      <c r="AJ122" s="79"/>
    </row>
    <row r="123" spans="1:36" s="1" customFormat="1" ht="12" customHeight="1" x14ac:dyDescent="0.2">
      <c r="A123" s="78"/>
      <c r="B123" s="227"/>
      <c r="C123" s="227"/>
      <c r="D123" s="227"/>
      <c r="E123" s="227"/>
      <c r="F123" s="227"/>
      <c r="G123" s="227"/>
      <c r="H123" s="227"/>
      <c r="I123" s="227"/>
      <c r="J123" s="227"/>
      <c r="K123" s="227"/>
      <c r="L123" s="227"/>
      <c r="M123" s="227"/>
      <c r="N123" s="227"/>
      <c r="O123" s="227"/>
      <c r="P123" s="227"/>
      <c r="Q123" s="227"/>
      <c r="R123" s="227"/>
      <c r="S123" s="227"/>
      <c r="T123" s="227"/>
      <c r="U123" s="227"/>
      <c r="V123" s="227"/>
      <c r="W123" s="227"/>
      <c r="X123" s="227"/>
      <c r="Y123" s="227"/>
      <c r="Z123" s="227"/>
      <c r="AA123" s="227"/>
      <c r="AB123" s="227"/>
      <c r="AC123" s="227"/>
      <c r="AD123" s="227"/>
      <c r="AE123" s="227"/>
      <c r="AF123" s="227"/>
      <c r="AG123" s="227"/>
      <c r="AH123" s="227"/>
      <c r="AI123" s="227"/>
      <c r="AJ123" s="79"/>
    </row>
    <row r="124" spans="1:36" s="1" customFormat="1" ht="12" customHeight="1" x14ac:dyDescent="0.2">
      <c r="A124" s="78"/>
      <c r="B124" s="227"/>
      <c r="C124" s="227"/>
      <c r="D124" s="227"/>
      <c r="E124" s="227"/>
      <c r="F124" s="227"/>
      <c r="G124" s="227"/>
      <c r="H124" s="227"/>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79"/>
    </row>
    <row r="125" spans="1:36" s="1" customFormat="1" ht="12" customHeight="1" x14ac:dyDescent="0.2">
      <c r="A125" s="78"/>
      <c r="B125" s="227"/>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227"/>
      <c r="AE125" s="227"/>
      <c r="AF125" s="227"/>
      <c r="AG125" s="227"/>
      <c r="AH125" s="227"/>
      <c r="AI125" s="227"/>
      <c r="AJ125" s="79"/>
    </row>
    <row r="126" spans="1:36" s="1" customFormat="1" ht="12" customHeight="1" x14ac:dyDescent="0.2">
      <c r="A126" s="78"/>
      <c r="B126" s="227"/>
      <c r="C126" s="227"/>
      <c r="D126" s="227"/>
      <c r="E126" s="227"/>
      <c r="F126" s="227"/>
      <c r="G126" s="227"/>
      <c r="H126" s="227"/>
      <c r="I126" s="227"/>
      <c r="J126" s="227"/>
      <c r="K126" s="227"/>
      <c r="L126" s="227"/>
      <c r="M126" s="227"/>
      <c r="N126" s="227"/>
      <c r="O126" s="227"/>
      <c r="P126" s="227"/>
      <c r="Q126" s="227"/>
      <c r="R126" s="227"/>
      <c r="S126" s="227"/>
      <c r="T126" s="227"/>
      <c r="U126" s="227"/>
      <c r="V126" s="227"/>
      <c r="W126" s="227"/>
      <c r="X126" s="227"/>
      <c r="Y126" s="227"/>
      <c r="Z126" s="227"/>
      <c r="AA126" s="227"/>
      <c r="AB126" s="227"/>
      <c r="AC126" s="227"/>
      <c r="AD126" s="227"/>
      <c r="AE126" s="227"/>
      <c r="AF126" s="227"/>
      <c r="AG126" s="227"/>
      <c r="AH126" s="227"/>
      <c r="AI126" s="227"/>
      <c r="AJ126" s="79"/>
    </row>
    <row r="127" spans="1:36" s="1" customFormat="1" ht="12" customHeight="1" x14ac:dyDescent="0.2">
      <c r="A127" s="78"/>
      <c r="B127" s="227"/>
      <c r="C127" s="227"/>
      <c r="D127" s="227"/>
      <c r="E127" s="227"/>
      <c r="F127" s="227"/>
      <c r="G127" s="227"/>
      <c r="H127" s="227"/>
      <c r="I127" s="227"/>
      <c r="J127" s="227"/>
      <c r="K127" s="227"/>
      <c r="L127" s="227"/>
      <c r="M127" s="227"/>
      <c r="N127" s="227"/>
      <c r="O127" s="227"/>
      <c r="P127" s="227"/>
      <c r="Q127" s="227"/>
      <c r="R127" s="227"/>
      <c r="S127" s="227"/>
      <c r="T127" s="227"/>
      <c r="U127" s="227"/>
      <c r="V127" s="227"/>
      <c r="W127" s="227"/>
      <c r="X127" s="227"/>
      <c r="Y127" s="227"/>
      <c r="Z127" s="227"/>
      <c r="AA127" s="227"/>
      <c r="AB127" s="227"/>
      <c r="AC127" s="227"/>
      <c r="AD127" s="227"/>
      <c r="AE127" s="227"/>
      <c r="AF127" s="227"/>
      <c r="AG127" s="227"/>
      <c r="AH127" s="227"/>
      <c r="AI127" s="227"/>
      <c r="AJ127" s="79"/>
    </row>
    <row r="128" spans="1:36" s="1" customFormat="1" ht="23.25" customHeight="1" x14ac:dyDescent="0.2">
      <c r="A128" s="78"/>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79"/>
    </row>
    <row r="129" spans="1:36" s="1" customFormat="1" ht="18.75" customHeight="1" x14ac:dyDescent="0.2">
      <c r="A129" s="78"/>
      <c r="B129" s="270" t="s">
        <v>168</v>
      </c>
      <c r="C129" s="270"/>
      <c r="D129" s="270"/>
      <c r="E129" s="270"/>
      <c r="F129" s="270"/>
      <c r="G129" s="270"/>
      <c r="H129" s="270"/>
      <c r="I129" s="270"/>
      <c r="J129" s="270"/>
      <c r="K129" s="270"/>
      <c r="L129" s="270"/>
      <c r="M129" s="270"/>
      <c r="N129" s="270"/>
      <c r="O129" s="270"/>
      <c r="P129" s="270"/>
      <c r="Q129" s="270"/>
      <c r="R129" s="270"/>
      <c r="S129" s="270"/>
      <c r="T129" s="270"/>
      <c r="U129" s="270"/>
      <c r="V129" s="270"/>
      <c r="W129" s="270"/>
      <c r="X129" s="270"/>
      <c r="Y129" s="270"/>
      <c r="Z129" s="270"/>
      <c r="AA129" s="270"/>
      <c r="AB129" s="270"/>
      <c r="AC129" s="270"/>
      <c r="AD129" s="270"/>
      <c r="AE129" s="270"/>
      <c r="AF129" s="270"/>
      <c r="AG129" s="270"/>
      <c r="AH129" s="270"/>
      <c r="AI129" s="270"/>
      <c r="AJ129" s="79"/>
    </row>
    <row r="130" spans="1:36" s="1" customFormat="1" ht="12" customHeight="1" x14ac:dyDescent="0.2">
      <c r="A130" s="78"/>
      <c r="B130" s="227"/>
      <c r="C130" s="227"/>
      <c r="D130" s="227"/>
      <c r="E130" s="227"/>
      <c r="F130" s="227"/>
      <c r="G130" s="227"/>
      <c r="H130" s="227"/>
      <c r="I130" s="227"/>
      <c r="J130" s="227"/>
      <c r="K130" s="227"/>
      <c r="L130" s="227"/>
      <c r="M130" s="227"/>
      <c r="N130" s="227"/>
      <c r="O130" s="227"/>
      <c r="P130" s="227"/>
      <c r="Q130" s="227"/>
      <c r="R130" s="227"/>
      <c r="S130" s="227"/>
      <c r="T130" s="227"/>
      <c r="U130" s="227"/>
      <c r="V130" s="227"/>
      <c r="W130" s="227"/>
      <c r="X130" s="227"/>
      <c r="Y130" s="227"/>
      <c r="Z130" s="227"/>
      <c r="AA130" s="227"/>
      <c r="AB130" s="227"/>
      <c r="AC130" s="227"/>
      <c r="AD130" s="227"/>
      <c r="AE130" s="227"/>
      <c r="AF130" s="227"/>
      <c r="AG130" s="227"/>
      <c r="AH130" s="227"/>
      <c r="AI130" s="227"/>
      <c r="AJ130" s="79"/>
    </row>
    <row r="131" spans="1:36" s="1" customFormat="1" ht="12" customHeight="1" x14ac:dyDescent="0.2">
      <c r="A131" s="78"/>
      <c r="B131" s="227"/>
      <c r="C131" s="227"/>
      <c r="D131" s="227"/>
      <c r="E131" s="227"/>
      <c r="F131" s="227"/>
      <c r="G131" s="227"/>
      <c r="H131" s="227"/>
      <c r="I131" s="227"/>
      <c r="J131" s="227"/>
      <c r="K131" s="227"/>
      <c r="L131" s="227"/>
      <c r="M131" s="227"/>
      <c r="N131" s="227"/>
      <c r="O131" s="227"/>
      <c r="P131" s="227"/>
      <c r="Q131" s="227"/>
      <c r="R131" s="227"/>
      <c r="S131" s="227"/>
      <c r="T131" s="227"/>
      <c r="U131" s="227"/>
      <c r="V131" s="227"/>
      <c r="W131" s="227"/>
      <c r="X131" s="227"/>
      <c r="Y131" s="227"/>
      <c r="Z131" s="227"/>
      <c r="AA131" s="227"/>
      <c r="AB131" s="227"/>
      <c r="AC131" s="227"/>
      <c r="AD131" s="227"/>
      <c r="AE131" s="227"/>
      <c r="AF131" s="227"/>
      <c r="AG131" s="227"/>
      <c r="AH131" s="227"/>
      <c r="AI131" s="227"/>
      <c r="AJ131" s="79"/>
    </row>
    <row r="132" spans="1:36" s="1" customFormat="1" ht="12" customHeight="1" x14ac:dyDescent="0.2">
      <c r="A132" s="78"/>
      <c r="B132" s="227"/>
      <c r="C132" s="227"/>
      <c r="D132" s="227"/>
      <c r="E132" s="227"/>
      <c r="F132" s="227"/>
      <c r="G132" s="227"/>
      <c r="H132" s="227"/>
      <c r="I132" s="227"/>
      <c r="J132" s="227"/>
      <c r="K132" s="227"/>
      <c r="L132" s="227"/>
      <c r="M132" s="227"/>
      <c r="N132" s="227"/>
      <c r="O132" s="227"/>
      <c r="P132" s="227"/>
      <c r="Q132" s="227"/>
      <c r="R132" s="227"/>
      <c r="S132" s="227"/>
      <c r="T132" s="227"/>
      <c r="U132" s="227"/>
      <c r="V132" s="227"/>
      <c r="W132" s="227"/>
      <c r="X132" s="227"/>
      <c r="Y132" s="227"/>
      <c r="Z132" s="227"/>
      <c r="AA132" s="227"/>
      <c r="AB132" s="227"/>
      <c r="AC132" s="227"/>
      <c r="AD132" s="227"/>
      <c r="AE132" s="227"/>
      <c r="AF132" s="227"/>
      <c r="AG132" s="227"/>
      <c r="AH132" s="227"/>
      <c r="AI132" s="227"/>
      <c r="AJ132" s="79"/>
    </row>
    <row r="133" spans="1:36" s="1" customFormat="1" ht="12" customHeight="1" x14ac:dyDescent="0.2">
      <c r="A133" s="78"/>
      <c r="B133" s="227"/>
      <c r="C133" s="227"/>
      <c r="D133" s="227"/>
      <c r="E133" s="227"/>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27"/>
      <c r="AD133" s="227"/>
      <c r="AE133" s="227"/>
      <c r="AF133" s="227"/>
      <c r="AG133" s="227"/>
      <c r="AH133" s="227"/>
      <c r="AI133" s="227"/>
      <c r="AJ133" s="79"/>
    </row>
    <row r="134" spans="1:36" s="1" customFormat="1" ht="12" customHeight="1" x14ac:dyDescent="0.2">
      <c r="A134" s="78"/>
      <c r="B134" s="227"/>
      <c r="C134" s="227"/>
      <c r="D134" s="227"/>
      <c r="E134" s="227"/>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27"/>
      <c r="AD134" s="227"/>
      <c r="AE134" s="227"/>
      <c r="AF134" s="227"/>
      <c r="AG134" s="227"/>
      <c r="AH134" s="227"/>
      <c r="AI134" s="227"/>
      <c r="AJ134" s="79"/>
    </row>
    <row r="135" spans="1:36" s="1" customFormat="1" ht="12" customHeight="1" x14ac:dyDescent="0.2">
      <c r="A135" s="78"/>
      <c r="B135" s="227"/>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79"/>
    </row>
    <row r="136" spans="1:36" s="1" customFormat="1" ht="12" customHeight="1" x14ac:dyDescent="0.2">
      <c r="A136" s="78"/>
      <c r="B136" s="227"/>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c r="AC136" s="227"/>
      <c r="AD136" s="227"/>
      <c r="AE136" s="227"/>
      <c r="AF136" s="227"/>
      <c r="AG136" s="227"/>
      <c r="AH136" s="227"/>
      <c r="AI136" s="227"/>
      <c r="AJ136" s="79"/>
    </row>
    <row r="137" spans="1:36" s="1" customFormat="1" ht="12" customHeight="1" x14ac:dyDescent="0.2">
      <c r="A137" s="78"/>
      <c r="B137" s="227"/>
      <c r="C137" s="227"/>
      <c r="D137" s="227"/>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c r="AC137" s="227"/>
      <c r="AD137" s="227"/>
      <c r="AE137" s="227"/>
      <c r="AF137" s="227"/>
      <c r="AG137" s="227"/>
      <c r="AH137" s="227"/>
      <c r="AI137" s="227"/>
      <c r="AJ137" s="79"/>
    </row>
    <row r="138" spans="1:36" s="1" customFormat="1" ht="12" customHeight="1" x14ac:dyDescent="0.2">
      <c r="A138" s="78"/>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c r="AA138" s="95"/>
      <c r="AB138" s="95"/>
      <c r="AC138" s="95"/>
      <c r="AD138" s="95"/>
      <c r="AE138" s="95"/>
      <c r="AF138" s="95"/>
      <c r="AG138" s="95"/>
      <c r="AH138" s="95"/>
      <c r="AI138" s="95"/>
      <c r="AJ138" s="79"/>
    </row>
    <row r="139" spans="1:36" s="1" customFormat="1" ht="9" customHeight="1" x14ac:dyDescent="0.2">
      <c r="A139" s="78"/>
      <c r="B139" s="213" t="s">
        <v>326</v>
      </c>
      <c r="C139" s="213"/>
      <c r="D139" s="213"/>
      <c r="E139" s="213"/>
      <c r="F139" s="213"/>
      <c r="G139" s="213"/>
      <c r="H139" s="213"/>
      <c r="I139" s="213"/>
      <c r="J139" s="213"/>
      <c r="K139" s="213"/>
      <c r="L139" s="213"/>
      <c r="M139" s="213"/>
      <c r="N139" s="213"/>
      <c r="O139" s="213"/>
      <c r="P139" s="213"/>
      <c r="Q139" s="213"/>
      <c r="R139" s="213"/>
      <c r="S139" s="213"/>
      <c r="T139" s="213"/>
      <c r="U139" s="213"/>
      <c r="V139" s="213"/>
      <c r="W139" s="213"/>
      <c r="X139" s="213"/>
      <c r="Y139" s="213"/>
      <c r="Z139" s="213"/>
      <c r="AA139" s="213"/>
      <c r="AB139" s="213"/>
      <c r="AC139" s="213"/>
      <c r="AD139" s="213"/>
      <c r="AE139" s="213"/>
      <c r="AF139" s="213"/>
      <c r="AG139" s="213"/>
      <c r="AH139" s="213"/>
      <c r="AI139" s="213"/>
      <c r="AJ139" s="79"/>
    </row>
    <row r="140" spans="1:36" s="1" customFormat="1" ht="20.149999999999999" customHeight="1" x14ac:dyDescent="0.2">
      <c r="A140" s="78"/>
      <c r="B140" s="213"/>
      <c r="C140" s="213"/>
      <c r="D140" s="213"/>
      <c r="E140" s="213"/>
      <c r="F140" s="213"/>
      <c r="G140" s="213"/>
      <c r="H140" s="213"/>
      <c r="I140" s="213"/>
      <c r="J140" s="213"/>
      <c r="K140" s="213"/>
      <c r="L140" s="213"/>
      <c r="M140" s="213"/>
      <c r="N140" s="213"/>
      <c r="O140" s="213"/>
      <c r="P140" s="213"/>
      <c r="Q140" s="213"/>
      <c r="R140" s="213"/>
      <c r="S140" s="213"/>
      <c r="T140" s="213"/>
      <c r="U140" s="213"/>
      <c r="V140" s="213"/>
      <c r="W140" s="213"/>
      <c r="X140" s="213"/>
      <c r="Y140" s="213"/>
      <c r="Z140" s="213"/>
      <c r="AA140" s="213"/>
      <c r="AB140" s="213"/>
      <c r="AC140" s="213"/>
      <c r="AD140" s="213"/>
      <c r="AE140" s="213"/>
      <c r="AF140" s="213"/>
      <c r="AG140" s="213"/>
      <c r="AH140" s="213"/>
      <c r="AI140" s="213"/>
      <c r="AJ140" s="79"/>
    </row>
    <row r="141" spans="1:36" s="1" customFormat="1" ht="20.149999999999999" customHeight="1" x14ac:dyDescent="0.2">
      <c r="A141" s="78"/>
      <c r="B141" s="213"/>
      <c r="C141" s="213"/>
      <c r="D141" s="213"/>
      <c r="E141" s="213"/>
      <c r="F141" s="213"/>
      <c r="G141" s="213"/>
      <c r="H141" s="213"/>
      <c r="I141" s="213"/>
      <c r="J141" s="213"/>
      <c r="K141" s="213"/>
      <c r="L141" s="213"/>
      <c r="M141" s="213"/>
      <c r="N141" s="213"/>
      <c r="O141" s="213"/>
      <c r="P141" s="213"/>
      <c r="Q141" s="213"/>
      <c r="R141" s="213"/>
      <c r="S141" s="213"/>
      <c r="T141" s="213"/>
      <c r="U141" s="213"/>
      <c r="V141" s="213"/>
      <c r="W141" s="213"/>
      <c r="X141" s="213"/>
      <c r="Y141" s="213"/>
      <c r="Z141" s="213"/>
      <c r="AA141" s="213"/>
      <c r="AB141" s="213"/>
      <c r="AC141" s="213"/>
      <c r="AD141" s="213"/>
      <c r="AE141" s="213"/>
      <c r="AF141" s="213"/>
      <c r="AG141" s="213"/>
      <c r="AH141" s="213"/>
      <c r="AI141" s="213"/>
      <c r="AJ141" s="79"/>
    </row>
    <row r="142" spans="1:36" ht="15" customHeight="1" x14ac:dyDescent="0.2">
      <c r="A142" s="54"/>
      <c r="B142" s="96"/>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I142" s="98" t="s">
        <v>330</v>
      </c>
      <c r="AJ142" s="55"/>
    </row>
    <row r="143" spans="1:36" ht="15" customHeight="1" x14ac:dyDescent="0.2">
      <c r="A143" s="99"/>
      <c r="B143" s="100"/>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101"/>
      <c r="AI143" s="101"/>
      <c r="AJ143" s="102"/>
    </row>
  </sheetData>
  <sheetProtection algorithmName="SHA-512" hashValue="mCzKqUkRTJF61u6jXIta1Ao08a7qg45fZZ3A+ePvivRlYRcvVnqIp8NnoWSQo4DIOjSAxj/WR15xLkPjpG9q9g==" saltValue="8FED9FRTXh/Gcx8mK4vkBQ==" spinCount="100000" sheet="1" objects="1" scenarios="1"/>
  <mergeCells count="216">
    <mergeCell ref="B4:AI5"/>
    <mergeCell ref="I2:J2"/>
    <mergeCell ref="K2:N2"/>
    <mergeCell ref="V2:X2"/>
    <mergeCell ref="Y2:AI2"/>
    <mergeCell ref="B2:D2"/>
    <mergeCell ref="AD7:AI7"/>
    <mergeCell ref="B14:G14"/>
    <mergeCell ref="E2:G2"/>
    <mergeCell ref="H12:AI12"/>
    <mergeCell ref="R10:X10"/>
    <mergeCell ref="J13:O13"/>
    <mergeCell ref="P13:Q13"/>
    <mergeCell ref="AB7:AC7"/>
    <mergeCell ref="O2:U2"/>
    <mergeCell ref="B13:G13"/>
    <mergeCell ref="H13:I13"/>
    <mergeCell ref="B10:G10"/>
    <mergeCell ref="B9:AH9"/>
    <mergeCell ref="Y10:AI10"/>
    <mergeCell ref="R13:AI13"/>
    <mergeCell ref="H14:AI14"/>
    <mergeCell ref="B11:G11"/>
    <mergeCell ref="H11:AI11"/>
    <mergeCell ref="B112:AI112"/>
    <mergeCell ref="B37:AI43"/>
    <mergeCell ref="B36:AI36"/>
    <mergeCell ref="B92:AI92"/>
    <mergeCell ref="AC26:AE26"/>
    <mergeCell ref="B73:B84"/>
    <mergeCell ref="C73:E78"/>
    <mergeCell ref="B67:E72"/>
    <mergeCell ref="F73:AF78"/>
    <mergeCell ref="F79:AF84"/>
    <mergeCell ref="B45:AI45"/>
    <mergeCell ref="F86:I90"/>
    <mergeCell ref="J27:K27"/>
    <mergeCell ref="AC32:AE32"/>
    <mergeCell ref="AC31:AE31"/>
    <mergeCell ref="AA31:AB31"/>
    <mergeCell ref="J28:K28"/>
    <mergeCell ref="W34:X34"/>
    <mergeCell ref="W33:X33"/>
    <mergeCell ref="AC27:AE27"/>
    <mergeCell ref="AA29:AB29"/>
    <mergeCell ref="AA27:AB27"/>
    <mergeCell ref="Y31:Z31"/>
    <mergeCell ref="H15:AI15"/>
    <mergeCell ref="H10:Q10"/>
    <mergeCell ref="B12:G12"/>
    <mergeCell ref="B19:G19"/>
    <mergeCell ref="B15:G15"/>
    <mergeCell ref="H19:M19"/>
    <mergeCell ref="P18:AI18"/>
    <mergeCell ref="Q19:R19"/>
    <mergeCell ref="B16:G17"/>
    <mergeCell ref="H17:P17"/>
    <mergeCell ref="Q16:S16"/>
    <mergeCell ref="Q17:S17"/>
    <mergeCell ref="T16:U16"/>
    <mergeCell ref="T17:U17"/>
    <mergeCell ref="B139:AI141"/>
    <mergeCell ref="B85:B90"/>
    <mergeCell ref="C85:E90"/>
    <mergeCell ref="F85:I85"/>
    <mergeCell ref="B130:AI137"/>
    <mergeCell ref="B46:E52"/>
    <mergeCell ref="B119:AI119"/>
    <mergeCell ref="F52:I52"/>
    <mergeCell ref="I113:I117"/>
    <mergeCell ref="B93:AI100"/>
    <mergeCell ref="B103:AI110"/>
    <mergeCell ref="C79:E84"/>
    <mergeCell ref="J85:M85"/>
    <mergeCell ref="J113:AI117"/>
    <mergeCell ref="J86:M90"/>
    <mergeCell ref="N85:AF85"/>
    <mergeCell ref="N86:AF90"/>
    <mergeCell ref="B129:AI129"/>
    <mergeCell ref="B102:AI102"/>
    <mergeCell ref="B120:AI127"/>
    <mergeCell ref="B56:AI61"/>
    <mergeCell ref="B55:H55"/>
    <mergeCell ref="I55:W55"/>
    <mergeCell ref="Y30:Z30"/>
    <mergeCell ref="AC30:AE30"/>
    <mergeCell ref="AA24:AB24"/>
    <mergeCell ref="Y26:Z26"/>
    <mergeCell ref="B21:G21"/>
    <mergeCell ref="H26:I26"/>
    <mergeCell ref="W27:X27"/>
    <mergeCell ref="Y27:Z27"/>
    <mergeCell ref="AA25:AB25"/>
    <mergeCell ref="B22:B23"/>
    <mergeCell ref="Y22:Z23"/>
    <mergeCell ref="J22:K23"/>
    <mergeCell ref="N22:P23"/>
    <mergeCell ref="H27:I27"/>
    <mergeCell ref="H25:I25"/>
    <mergeCell ref="N24:P24"/>
    <mergeCell ref="Y25:Z25"/>
    <mergeCell ref="L26:M26"/>
    <mergeCell ref="N25:P25"/>
    <mergeCell ref="H24:I24"/>
    <mergeCell ref="L22:M23"/>
    <mergeCell ref="AA22:AB23"/>
    <mergeCell ref="C22:G23"/>
    <mergeCell ref="C24:G24"/>
    <mergeCell ref="S7:T7"/>
    <mergeCell ref="N28:P28"/>
    <mergeCell ref="N19:P19"/>
    <mergeCell ref="H31:I31"/>
    <mergeCell ref="H30:I30"/>
    <mergeCell ref="H29:I29"/>
    <mergeCell ref="L30:M30"/>
    <mergeCell ref="L29:M29"/>
    <mergeCell ref="L28:M28"/>
    <mergeCell ref="N30:P30"/>
    <mergeCell ref="N29:P29"/>
    <mergeCell ref="R21:AI21"/>
    <mergeCell ref="H21:J21"/>
    <mergeCell ref="AA28:AB28"/>
    <mergeCell ref="Y29:Z29"/>
    <mergeCell ref="W28:X28"/>
    <mergeCell ref="W31:X31"/>
    <mergeCell ref="H16:O16"/>
    <mergeCell ref="W30:X30"/>
    <mergeCell ref="AC22:AE23"/>
    <mergeCell ref="AC25:AE25"/>
    <mergeCell ref="N27:P27"/>
    <mergeCell ref="AC29:AE29"/>
    <mergeCell ref="AC28:AE28"/>
    <mergeCell ref="AA32:AB32"/>
    <mergeCell ref="AC33:AE33"/>
    <mergeCell ref="H34:I34"/>
    <mergeCell ref="AA34:AB34"/>
    <mergeCell ref="L34:M34"/>
    <mergeCell ref="H33:I33"/>
    <mergeCell ref="N33:P33"/>
    <mergeCell ref="N32:P32"/>
    <mergeCell ref="Y34:Z34"/>
    <mergeCell ref="J33:K33"/>
    <mergeCell ref="Y33:Z33"/>
    <mergeCell ref="N34:P34"/>
    <mergeCell ref="H32:I32"/>
    <mergeCell ref="J32:K32"/>
    <mergeCell ref="L32:M32"/>
    <mergeCell ref="L33:M33"/>
    <mergeCell ref="AG67:AI67"/>
    <mergeCell ref="AG68:AI72"/>
    <mergeCell ref="AG73:AI73"/>
    <mergeCell ref="AG74:AI78"/>
    <mergeCell ref="AG79:AI79"/>
    <mergeCell ref="AG80:AI84"/>
    <mergeCell ref="AG85:AI85"/>
    <mergeCell ref="AG86:AI90"/>
    <mergeCell ref="U7:V7"/>
    <mergeCell ref="AA30:AB30"/>
    <mergeCell ref="Y28:Z28"/>
    <mergeCell ref="W29:X29"/>
    <mergeCell ref="AC24:AE24"/>
    <mergeCell ref="B63:AH63"/>
    <mergeCell ref="F67:AF72"/>
    <mergeCell ref="N31:P31"/>
    <mergeCell ref="J34:K34"/>
    <mergeCell ref="B64:AI66"/>
    <mergeCell ref="B54:AI54"/>
    <mergeCell ref="AC34:AE34"/>
    <mergeCell ref="J52:AI52"/>
    <mergeCell ref="AA33:AB33"/>
    <mergeCell ref="W32:X32"/>
    <mergeCell ref="Y32:Z32"/>
    <mergeCell ref="B20:AH20"/>
    <mergeCell ref="N26:P26"/>
    <mergeCell ref="H22:I23"/>
    <mergeCell ref="J25:K25"/>
    <mergeCell ref="W25:X25"/>
    <mergeCell ref="W24:X24"/>
    <mergeCell ref="AA26:AB26"/>
    <mergeCell ref="W26:X26"/>
    <mergeCell ref="C28:G28"/>
    <mergeCell ref="C25:G25"/>
    <mergeCell ref="C26:G26"/>
    <mergeCell ref="C27:G27"/>
    <mergeCell ref="L24:M24"/>
    <mergeCell ref="J24:K24"/>
    <mergeCell ref="L21:M21"/>
    <mergeCell ref="O21:P21"/>
    <mergeCell ref="L27:M27"/>
    <mergeCell ref="Y24:Z24"/>
    <mergeCell ref="L25:M25"/>
    <mergeCell ref="W22:X23"/>
    <mergeCell ref="J26:K26"/>
    <mergeCell ref="H28:I28"/>
    <mergeCell ref="C29:G29"/>
    <mergeCell ref="C30:G30"/>
    <mergeCell ref="C31:G31"/>
    <mergeCell ref="C32:G32"/>
    <mergeCell ref="C33:G33"/>
    <mergeCell ref="C34:G34"/>
    <mergeCell ref="R22:V23"/>
    <mergeCell ref="R24:V24"/>
    <mergeCell ref="R25:V25"/>
    <mergeCell ref="R26:V26"/>
    <mergeCell ref="R27:V27"/>
    <mergeCell ref="R28:V28"/>
    <mergeCell ref="R29:V29"/>
    <mergeCell ref="R30:V30"/>
    <mergeCell ref="R31:V31"/>
    <mergeCell ref="R32:V32"/>
    <mergeCell ref="R33:V33"/>
    <mergeCell ref="Q34:V34"/>
    <mergeCell ref="J31:K31"/>
    <mergeCell ref="L31:M31"/>
    <mergeCell ref="J30:K30"/>
    <mergeCell ref="J29:K29"/>
  </mergeCells>
  <phoneticPr fontId="8"/>
  <dataValidations count="7">
    <dataValidation type="whole" allowBlank="1" showInputMessage="1" showErrorMessage="1" error="1～12の数字を入力してください。" sqref="L21:M21" xr:uid="{00000000-0002-0000-0000-000003000000}">
      <formula1>1</formula1>
      <formula2>12</formula2>
    </dataValidation>
    <dataValidation type="whole" allowBlank="1" showInputMessage="1" showErrorMessage="1" error="1～31の数字を入力してください。" sqref="O21:P21" xr:uid="{00000000-0002-0000-0000-000004000000}">
      <formula1>1</formula1>
      <formula2>31</formula2>
    </dataValidation>
    <dataValidation type="textLength" allowBlank="1" showInputMessage="1" showErrorMessage="1" error="※　200文字以内で記入して下さい。" sqref="J113:J116 B44:AH44 B37:B41 I118 B114:H118 C113:I113" xr:uid="{00000000-0002-0000-0000-000005000000}">
      <formula1>0</formula1>
      <formula2>200</formula2>
    </dataValidation>
    <dataValidation type="whole" allowBlank="1" showInputMessage="1" showErrorMessage="1" error="整数を入力してください" sqref="N19:P19" xr:uid="{00000000-0002-0000-0000-000009000000}">
      <formula1>0</formula1>
      <formula2>99999999</formula2>
    </dataValidation>
    <dataValidation type="textLength" allowBlank="1" showInputMessage="1" showErrorMessage="1" errorTitle="入力エラー" error="文字数は８０文字以内でお願いします。" sqref="F86" xr:uid="{00000000-0002-0000-0000-00000A000000}">
      <formula1>0</formula1>
      <formula2>80</formula2>
    </dataValidation>
    <dataValidation type="list" allowBlank="1" showInputMessage="1" showErrorMessage="1" sqref="AG74 AG68 AG80 AG86" xr:uid="{BC4D5422-456B-4A58-A901-EE9B6A6A6FE8}">
      <formula1>"5,4,3,2,1"</formula1>
    </dataValidation>
    <dataValidation type="list" allowBlank="1" showInputMessage="1" showErrorMessage="1" sqref="AN54 I55:W55" xr:uid="{29E2A15D-C93E-473B-970D-DA459D33684D}">
      <formula1>$AN$37:$AN$44</formula1>
    </dataValidation>
  </dataValidations>
  <pageMargins left="0.48" right="0.15748031496062992" top="0.33" bottom="0.31" header="0.2" footer="0.16"/>
  <pageSetup paperSize="9" scale="74" fitToHeight="0" orientation="portrait" horizontalDpi="300" verticalDpi="300" r:id="rId1"/>
  <rowBreaks count="3" manualBreakCount="3">
    <brk id="19" min="1" max="34" man="1"/>
    <brk id="35" min="1" max="34" man="1"/>
    <brk id="90" min="1"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オプション 1">
              <controlPr defaultSize="0" autoFill="0" autoLine="0" autoPict="0">
                <anchor moveWithCells="1">
                  <from>
                    <xdr:col>8</xdr:col>
                    <xdr:colOff>165100</xdr:colOff>
                    <xdr:row>11</xdr:row>
                    <xdr:rowOff>146050</xdr:rowOff>
                  </from>
                  <to>
                    <xdr:col>10</xdr:col>
                    <xdr:colOff>184150</xdr:colOff>
                    <xdr:row>11</xdr:row>
                    <xdr:rowOff>317500</xdr:rowOff>
                  </to>
                </anchor>
              </controlPr>
            </control>
          </mc:Choice>
        </mc:AlternateContent>
        <mc:AlternateContent xmlns:mc="http://schemas.openxmlformats.org/markup-compatibility/2006">
          <mc:Choice Requires="x14">
            <control shapeId="10251" r:id="rId5" name="チェック 11">
              <controlPr defaultSize="0" autoFill="0" autoLine="0" autoPict="0">
                <anchor moveWithCells="1">
                  <from>
                    <xdr:col>5</xdr:col>
                    <xdr:colOff>95250</xdr:colOff>
                    <xdr:row>45</xdr:row>
                    <xdr:rowOff>165100</xdr:rowOff>
                  </from>
                  <to>
                    <xdr:col>10</xdr:col>
                    <xdr:colOff>38100</xdr:colOff>
                    <xdr:row>46</xdr:row>
                    <xdr:rowOff>209550</xdr:rowOff>
                  </to>
                </anchor>
              </controlPr>
            </control>
          </mc:Choice>
        </mc:AlternateContent>
        <mc:AlternateContent xmlns:mc="http://schemas.openxmlformats.org/markup-compatibility/2006">
          <mc:Choice Requires="x14">
            <control shapeId="10252" r:id="rId6" name="チェック 12">
              <controlPr defaultSize="0" autoFill="0" autoLine="0" autoPict="0">
                <anchor moveWithCells="1">
                  <from>
                    <xdr:col>14</xdr:col>
                    <xdr:colOff>57150</xdr:colOff>
                    <xdr:row>45</xdr:row>
                    <xdr:rowOff>152400</xdr:rowOff>
                  </from>
                  <to>
                    <xdr:col>19</xdr:col>
                    <xdr:colOff>209550</xdr:colOff>
                    <xdr:row>46</xdr:row>
                    <xdr:rowOff>203200</xdr:rowOff>
                  </to>
                </anchor>
              </controlPr>
            </control>
          </mc:Choice>
        </mc:AlternateContent>
        <mc:AlternateContent xmlns:mc="http://schemas.openxmlformats.org/markup-compatibility/2006">
          <mc:Choice Requires="x14">
            <control shapeId="10253" r:id="rId7" name="チェック 13">
              <controlPr defaultSize="0" autoFill="0" autoLine="0" autoPict="0">
                <anchor moveWithCells="1">
                  <from>
                    <xdr:col>25</xdr:col>
                    <xdr:colOff>69850</xdr:colOff>
                    <xdr:row>47</xdr:row>
                    <xdr:rowOff>50800</xdr:rowOff>
                  </from>
                  <to>
                    <xdr:col>30</xdr:col>
                    <xdr:colOff>12700</xdr:colOff>
                    <xdr:row>48</xdr:row>
                    <xdr:rowOff>50800</xdr:rowOff>
                  </to>
                </anchor>
              </controlPr>
            </control>
          </mc:Choice>
        </mc:AlternateContent>
        <mc:AlternateContent xmlns:mc="http://schemas.openxmlformats.org/markup-compatibility/2006">
          <mc:Choice Requires="x14">
            <control shapeId="10255" r:id="rId8" name="チェック 15">
              <controlPr defaultSize="0" autoFill="0" autoLine="0" autoPict="0">
                <anchor moveWithCells="1">
                  <from>
                    <xdr:col>25</xdr:col>
                    <xdr:colOff>57150</xdr:colOff>
                    <xdr:row>45</xdr:row>
                    <xdr:rowOff>165100</xdr:rowOff>
                  </from>
                  <to>
                    <xdr:col>33</xdr:col>
                    <xdr:colOff>190500</xdr:colOff>
                    <xdr:row>46</xdr:row>
                    <xdr:rowOff>209550</xdr:rowOff>
                  </to>
                </anchor>
              </controlPr>
            </control>
          </mc:Choice>
        </mc:AlternateContent>
        <mc:AlternateContent xmlns:mc="http://schemas.openxmlformats.org/markup-compatibility/2006">
          <mc:Choice Requires="x14">
            <control shapeId="10259" r:id="rId9" name="チェック 19">
              <controlPr defaultSize="0" autoFill="0" autoLine="0" autoPict="0">
                <anchor moveWithCells="1">
                  <from>
                    <xdr:col>5</xdr:col>
                    <xdr:colOff>107950</xdr:colOff>
                    <xdr:row>48</xdr:row>
                    <xdr:rowOff>247650</xdr:rowOff>
                  </from>
                  <to>
                    <xdr:col>11</xdr:col>
                    <xdr:colOff>38100</xdr:colOff>
                    <xdr:row>49</xdr:row>
                    <xdr:rowOff>247650</xdr:rowOff>
                  </to>
                </anchor>
              </controlPr>
            </control>
          </mc:Choice>
        </mc:AlternateContent>
        <mc:AlternateContent xmlns:mc="http://schemas.openxmlformats.org/markup-compatibility/2006">
          <mc:Choice Requires="x14">
            <control shapeId="10260" r:id="rId10" name="チェック 20">
              <controlPr defaultSize="0" autoFill="0" autoLine="0" autoPict="0">
                <anchor moveWithCells="1">
                  <from>
                    <xdr:col>14</xdr:col>
                    <xdr:colOff>57150</xdr:colOff>
                    <xdr:row>47</xdr:row>
                    <xdr:rowOff>76200</xdr:rowOff>
                  </from>
                  <to>
                    <xdr:col>21</xdr:col>
                    <xdr:colOff>209550</xdr:colOff>
                    <xdr:row>48</xdr:row>
                    <xdr:rowOff>76200</xdr:rowOff>
                  </to>
                </anchor>
              </controlPr>
            </control>
          </mc:Choice>
        </mc:AlternateContent>
        <mc:AlternateContent xmlns:mc="http://schemas.openxmlformats.org/markup-compatibility/2006">
          <mc:Choice Requires="x14">
            <control shapeId="10261" r:id="rId11" name="チェック 21">
              <controlPr defaultSize="0" autoFill="0" autoLine="0" autoPict="0">
                <anchor moveWithCells="1">
                  <from>
                    <xdr:col>5</xdr:col>
                    <xdr:colOff>95250</xdr:colOff>
                    <xdr:row>47</xdr:row>
                    <xdr:rowOff>95250</xdr:rowOff>
                  </from>
                  <to>
                    <xdr:col>12</xdr:col>
                    <xdr:colOff>247650</xdr:colOff>
                    <xdr:row>48</xdr:row>
                    <xdr:rowOff>95250</xdr:rowOff>
                  </to>
                </anchor>
              </controlPr>
            </control>
          </mc:Choice>
        </mc:AlternateContent>
        <mc:AlternateContent xmlns:mc="http://schemas.openxmlformats.org/markup-compatibility/2006">
          <mc:Choice Requires="x14">
            <control shapeId="10262" r:id="rId12" name="チェック 22">
              <controlPr defaultSize="0" autoFill="0" autoLine="0" autoPict="0">
                <anchor moveWithCells="1">
                  <from>
                    <xdr:col>5</xdr:col>
                    <xdr:colOff>107950</xdr:colOff>
                    <xdr:row>50</xdr:row>
                    <xdr:rowOff>146050</xdr:rowOff>
                  </from>
                  <to>
                    <xdr:col>8</xdr:col>
                    <xdr:colOff>50800</xdr:colOff>
                    <xdr:row>51</xdr:row>
                    <xdr:rowOff>260350</xdr:rowOff>
                  </to>
                </anchor>
              </controlPr>
            </control>
          </mc:Choice>
        </mc:AlternateContent>
        <mc:AlternateContent xmlns:mc="http://schemas.openxmlformats.org/markup-compatibility/2006">
          <mc:Choice Requires="x14">
            <control shapeId="10271" r:id="rId13" name="オプション 31">
              <controlPr defaultSize="0" autoFill="0" autoLine="0" autoPict="0">
                <anchor moveWithCells="1">
                  <from>
                    <xdr:col>14</xdr:col>
                    <xdr:colOff>114300</xdr:colOff>
                    <xdr:row>11</xdr:row>
                    <xdr:rowOff>133350</xdr:rowOff>
                  </from>
                  <to>
                    <xdr:col>16</xdr:col>
                    <xdr:colOff>69850</xdr:colOff>
                    <xdr:row>11</xdr:row>
                    <xdr:rowOff>317500</xdr:rowOff>
                  </to>
                </anchor>
              </controlPr>
            </control>
          </mc:Choice>
        </mc:AlternateContent>
        <mc:AlternateContent xmlns:mc="http://schemas.openxmlformats.org/markup-compatibility/2006">
          <mc:Choice Requires="x14">
            <control shapeId="10326" r:id="rId14" name="オプション 86">
              <controlPr defaultSize="0" autoFill="0" autoLine="0" autoPict="0">
                <anchor moveWithCells="1">
                  <from>
                    <xdr:col>20</xdr:col>
                    <xdr:colOff>88900</xdr:colOff>
                    <xdr:row>11</xdr:row>
                    <xdr:rowOff>114300</xdr:rowOff>
                  </from>
                  <to>
                    <xdr:col>22</xdr:col>
                    <xdr:colOff>69850</xdr:colOff>
                    <xdr:row>11</xdr:row>
                    <xdr:rowOff>304800</xdr:rowOff>
                  </to>
                </anchor>
              </controlPr>
            </control>
          </mc:Choice>
        </mc:AlternateContent>
        <mc:AlternateContent xmlns:mc="http://schemas.openxmlformats.org/markup-compatibility/2006">
          <mc:Choice Requires="x14">
            <control shapeId="10330" r:id="rId15" name="グループ 90">
              <controlPr defaultSize="0" print="0" autoFill="0" autoPict="0">
                <anchor moveWithCells="1">
                  <from>
                    <xdr:col>9</xdr:col>
                    <xdr:colOff>0</xdr:colOff>
                    <xdr:row>12</xdr:row>
                    <xdr:rowOff>0</xdr:rowOff>
                  </from>
                  <to>
                    <xdr:col>15</xdr:col>
                    <xdr:colOff>69850</xdr:colOff>
                    <xdr:row>12</xdr:row>
                    <xdr:rowOff>304800</xdr:rowOff>
                  </to>
                </anchor>
              </controlPr>
            </control>
          </mc:Choice>
        </mc:AlternateContent>
        <mc:AlternateContent xmlns:mc="http://schemas.openxmlformats.org/markup-compatibility/2006">
          <mc:Choice Requires="x14">
            <control shapeId="10333" r:id="rId16" name="オプション 93">
              <controlPr defaultSize="0" autoFill="0" autoLine="0" autoPict="0">
                <anchor moveWithCells="1">
                  <from>
                    <xdr:col>2</xdr:col>
                    <xdr:colOff>76200</xdr:colOff>
                    <xdr:row>113</xdr:row>
                    <xdr:rowOff>95250</xdr:rowOff>
                  </from>
                  <to>
                    <xdr:col>4</xdr:col>
                    <xdr:colOff>76200</xdr:colOff>
                    <xdr:row>115</xdr:row>
                    <xdr:rowOff>76200</xdr:rowOff>
                  </to>
                </anchor>
              </controlPr>
            </control>
          </mc:Choice>
        </mc:AlternateContent>
        <mc:AlternateContent xmlns:mc="http://schemas.openxmlformats.org/markup-compatibility/2006">
          <mc:Choice Requires="x14">
            <control shapeId="10334" r:id="rId17" name="オプション 94">
              <controlPr defaultSize="0" autoFill="0" autoLine="0" autoPict="0">
                <anchor moveWithCells="1">
                  <from>
                    <xdr:col>5</xdr:col>
                    <xdr:colOff>88900</xdr:colOff>
                    <xdr:row>113</xdr:row>
                    <xdr:rowOff>88900</xdr:rowOff>
                  </from>
                  <to>
                    <xdr:col>7</xdr:col>
                    <xdr:colOff>69850</xdr:colOff>
                    <xdr:row>115</xdr:row>
                    <xdr:rowOff>76200</xdr:rowOff>
                  </to>
                </anchor>
              </controlPr>
            </control>
          </mc:Choice>
        </mc:AlternateContent>
        <mc:AlternateContent xmlns:mc="http://schemas.openxmlformats.org/markup-compatibility/2006">
          <mc:Choice Requires="x14">
            <control shapeId="10329" r:id="rId18" name="グループ 89">
              <controlPr defaultSize="0" print="0" autoFill="0" autoPict="0">
                <anchor moveWithCells="1">
                  <from>
                    <xdr:col>7</xdr:col>
                    <xdr:colOff>184150</xdr:colOff>
                    <xdr:row>11</xdr:row>
                    <xdr:rowOff>69850</xdr:rowOff>
                  </from>
                  <to>
                    <xdr:col>34</xdr:col>
                    <xdr:colOff>222250</xdr:colOff>
                    <xdr:row>11</xdr:row>
                    <xdr:rowOff>393700</xdr:rowOff>
                  </to>
                </anchor>
              </controlPr>
            </control>
          </mc:Choice>
        </mc:AlternateContent>
        <mc:AlternateContent xmlns:mc="http://schemas.openxmlformats.org/markup-compatibility/2006">
          <mc:Choice Requires="x14">
            <control shapeId="10414" r:id="rId19" name="グループ 174">
              <controlPr defaultSize="0" autoFill="0" autoPict="0">
                <anchor moveWithCells="1">
                  <from>
                    <xdr:col>7</xdr:col>
                    <xdr:colOff>146050</xdr:colOff>
                    <xdr:row>11</xdr:row>
                    <xdr:rowOff>0</xdr:rowOff>
                  </from>
                  <to>
                    <xdr:col>34</xdr:col>
                    <xdr:colOff>146050</xdr:colOff>
                    <xdr:row>12</xdr:row>
                    <xdr:rowOff>298450</xdr:rowOff>
                  </to>
                </anchor>
              </controlPr>
            </control>
          </mc:Choice>
        </mc:AlternateContent>
        <mc:AlternateContent xmlns:mc="http://schemas.openxmlformats.org/markup-compatibility/2006">
          <mc:Choice Requires="x14">
            <control shapeId="10497" r:id="rId20" name="オプション 257">
              <controlPr defaultSize="0" autoFill="0" autoLine="0" autoPict="0">
                <anchor moveWithCells="1">
                  <from>
                    <xdr:col>9</xdr:col>
                    <xdr:colOff>184150</xdr:colOff>
                    <xdr:row>12</xdr:row>
                    <xdr:rowOff>95250</xdr:rowOff>
                  </from>
                  <to>
                    <xdr:col>11</xdr:col>
                    <xdr:colOff>184150</xdr:colOff>
                    <xdr:row>12</xdr:row>
                    <xdr:rowOff>304800</xdr:rowOff>
                  </to>
                </anchor>
              </controlPr>
            </control>
          </mc:Choice>
        </mc:AlternateContent>
        <mc:AlternateContent xmlns:mc="http://schemas.openxmlformats.org/markup-compatibility/2006">
          <mc:Choice Requires="x14">
            <control shapeId="10498" r:id="rId21" name="オプション 258">
              <controlPr defaultSize="0" autoFill="0" autoLine="0" autoPict="0">
                <anchor moveWithCells="1">
                  <from>
                    <xdr:col>12</xdr:col>
                    <xdr:colOff>69850</xdr:colOff>
                    <xdr:row>12</xdr:row>
                    <xdr:rowOff>88900</xdr:rowOff>
                  </from>
                  <to>
                    <xdr:col>14</xdr:col>
                    <xdr:colOff>88900</xdr:colOff>
                    <xdr:row>12</xdr:row>
                    <xdr:rowOff>298450</xdr:rowOff>
                  </to>
                </anchor>
              </controlPr>
            </control>
          </mc:Choice>
        </mc:AlternateContent>
        <mc:AlternateContent xmlns:mc="http://schemas.openxmlformats.org/markup-compatibility/2006">
          <mc:Choice Requires="x14">
            <control shapeId="10509" r:id="rId22" name="グループ 269">
              <controlPr defaultSize="0" autoFill="0" autoPict="0">
                <anchor moveWithCells="1">
                  <from>
                    <xdr:col>9</xdr:col>
                    <xdr:colOff>31750</xdr:colOff>
                    <xdr:row>12</xdr:row>
                    <xdr:rowOff>0</xdr:rowOff>
                  </from>
                  <to>
                    <xdr:col>14</xdr:col>
                    <xdr:colOff>222250</xdr:colOff>
                    <xdr:row>12</xdr:row>
                    <xdr:rowOff>279400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CC"/>
    <pageSetUpPr fitToPage="1"/>
  </sheetPr>
  <dimension ref="A1:K191"/>
  <sheetViews>
    <sheetView workbookViewId="0">
      <pane xSplit="2" ySplit="21" topLeftCell="C22" activePane="bottomRight" state="frozen"/>
      <selection pane="topRight" activeCell="B1" sqref="B1"/>
      <selection pane="bottomLeft" activeCell="A15" sqref="A15"/>
      <selection pane="bottomRight"/>
    </sheetView>
  </sheetViews>
  <sheetFormatPr defaultColWidth="9" defaultRowHeight="13.5" x14ac:dyDescent="0.2"/>
  <cols>
    <col min="1" max="1" width="3.90625" style="31" customWidth="1"/>
    <col min="2" max="2" width="23.90625" style="31" customWidth="1"/>
    <col min="3" max="3" width="27.90625" style="4" customWidth="1"/>
    <col min="4" max="16384" width="9" style="28"/>
  </cols>
  <sheetData>
    <row r="1" spans="2:11" x14ac:dyDescent="0.3">
      <c r="B1" s="2" t="s">
        <v>54</v>
      </c>
      <c r="C1" s="3" t="str">
        <f>CONCATENATE(E1,F1,G1,H1)</f>
        <v>29-0-0</v>
      </c>
      <c r="E1" s="28" t="s">
        <v>245</v>
      </c>
      <c r="F1" s="28">
        <f>'健診車（献血サポートカー）'!G2</f>
        <v>0</v>
      </c>
      <c r="G1" s="28" t="s">
        <v>134</v>
      </c>
      <c r="H1" s="28">
        <f>'健診車（献血サポートカー）'!I2</f>
        <v>0</v>
      </c>
    </row>
    <row r="2" spans="2:11" x14ac:dyDescent="0.3">
      <c r="B2" s="2" t="s">
        <v>55</v>
      </c>
      <c r="C2" s="4">
        <f>'健診車（献血サポートカー）'!O2</f>
        <v>0</v>
      </c>
    </row>
    <row r="3" spans="2:11" x14ac:dyDescent="0.3">
      <c r="B3" s="2" t="s">
        <v>56</v>
      </c>
      <c r="C3" s="4" t="str">
        <f>'健診車（献血サポートカー）'!Y2</f>
        <v xml:space="preserve">診療車の整備 </v>
      </c>
    </row>
    <row r="4" spans="2:11" x14ac:dyDescent="0.3">
      <c r="B4" s="2" t="s">
        <v>57</v>
      </c>
      <c r="C4" s="3" t="str">
        <f>CONCATENATE(E4,F4,G4,H4,I4,J4,K4)</f>
        <v>平成年年月月0日</v>
      </c>
      <c r="E4" s="28" t="s">
        <v>102</v>
      </c>
      <c r="F4" s="28" t="str">
        <f>'健診車（献血サポートカー）'!W7</f>
        <v>年</v>
      </c>
      <c r="G4" s="28" t="s">
        <v>103</v>
      </c>
      <c r="H4" s="28" t="str">
        <f>'健診車（献血サポートカー）'!Y7</f>
        <v>月</v>
      </c>
      <c r="I4" s="28" t="s">
        <v>104</v>
      </c>
      <c r="J4" s="28">
        <f>'健診車（献血サポートカー）'!Z7</f>
        <v>0</v>
      </c>
      <c r="K4" s="28" t="s">
        <v>105</v>
      </c>
    </row>
    <row r="5" spans="2:11" x14ac:dyDescent="0.3">
      <c r="B5" s="2" t="s">
        <v>58</v>
      </c>
      <c r="C5" s="4">
        <f>'健診車（献血サポートカー）'!AD7</f>
        <v>0</v>
      </c>
    </row>
    <row r="6" spans="2:11" x14ac:dyDescent="0.3">
      <c r="B6" s="2" t="s">
        <v>59</v>
      </c>
      <c r="C6" s="4">
        <f>'健診車（献血サポートカー）'!H10</f>
        <v>0</v>
      </c>
    </row>
    <row r="7" spans="2:11" x14ac:dyDescent="0.3">
      <c r="B7" s="2" t="s">
        <v>10</v>
      </c>
      <c r="C7" s="4">
        <f>'健診車（献血サポートカー）'!Y10</f>
        <v>0</v>
      </c>
    </row>
    <row r="8" spans="2:11" x14ac:dyDescent="0.3">
      <c r="B8" s="26" t="s">
        <v>60</v>
      </c>
      <c r="C8" s="27">
        <v>8</v>
      </c>
      <c r="E8" s="28" t="s">
        <v>61</v>
      </c>
      <c r="F8" s="28" t="s">
        <v>62</v>
      </c>
      <c r="G8" s="28" t="s">
        <v>63</v>
      </c>
      <c r="H8" s="28" t="s">
        <v>64</v>
      </c>
      <c r="I8" s="28" t="s">
        <v>65</v>
      </c>
    </row>
    <row r="9" spans="2:11" x14ac:dyDescent="0.3">
      <c r="B9" s="2" t="s">
        <v>27</v>
      </c>
      <c r="C9" s="4" t="e">
        <f>'健診車（献血サポートカー）'!#REF!</f>
        <v>#REF!</v>
      </c>
    </row>
    <row r="10" spans="2:11" x14ac:dyDescent="0.3">
      <c r="B10" s="26" t="s">
        <v>19</v>
      </c>
      <c r="C10" s="27">
        <v>0</v>
      </c>
      <c r="E10" s="28" t="s">
        <v>69</v>
      </c>
      <c r="F10" s="28" t="s">
        <v>68</v>
      </c>
      <c r="G10" s="28" t="s">
        <v>70</v>
      </c>
      <c r="H10" s="28" t="s">
        <v>71</v>
      </c>
    </row>
    <row r="11" spans="2:11" x14ac:dyDescent="0.3">
      <c r="B11" s="26" t="s">
        <v>169</v>
      </c>
      <c r="C11" s="27">
        <v>0</v>
      </c>
      <c r="E11" s="28" t="s">
        <v>73</v>
      </c>
      <c r="F11" s="28" t="s">
        <v>170</v>
      </c>
    </row>
    <row r="12" spans="2:11" x14ac:dyDescent="0.3">
      <c r="B12" s="2" t="s">
        <v>171</v>
      </c>
      <c r="C12" s="4" t="e">
        <f>'健診車（献血サポートカー）'!#REF!</f>
        <v>#REF!</v>
      </c>
    </row>
    <row r="13" spans="2:11" x14ac:dyDescent="0.3">
      <c r="B13" s="2" t="s">
        <v>172</v>
      </c>
      <c r="C13" s="4" t="e">
        <f>'健診車（献血サポートカー）'!#REF!</f>
        <v>#REF!</v>
      </c>
    </row>
    <row r="14" spans="2:11" x14ac:dyDescent="0.3">
      <c r="B14" s="26" t="s">
        <v>72</v>
      </c>
      <c r="C14" s="27">
        <v>0</v>
      </c>
      <c r="E14" s="28" t="s">
        <v>73</v>
      </c>
      <c r="F14" s="28" t="s">
        <v>74</v>
      </c>
    </row>
    <row r="15" spans="2:11" x14ac:dyDescent="0.3">
      <c r="B15" s="2" t="s">
        <v>75</v>
      </c>
      <c r="C15" s="4">
        <f>'健診車（献血サポートカー）'!R13</f>
        <v>0</v>
      </c>
    </row>
    <row r="16" spans="2:11" x14ac:dyDescent="0.3">
      <c r="B16" s="2" t="s">
        <v>66</v>
      </c>
      <c r="C16" s="4">
        <f>'健診車（献血サポートカー）'!H14</f>
        <v>0</v>
      </c>
    </row>
    <row r="17" spans="1:3" x14ac:dyDescent="0.3">
      <c r="B17" s="2" t="s">
        <v>67</v>
      </c>
      <c r="C17" s="4">
        <f>'健診車（献血サポートカー）'!H15</f>
        <v>0</v>
      </c>
    </row>
    <row r="18" spans="1:3" x14ac:dyDescent="0.3">
      <c r="B18" s="2" t="s">
        <v>173</v>
      </c>
      <c r="C18" s="4" t="e">
        <f>'健診車（献血サポートカー）'!#REF!</f>
        <v>#REF!</v>
      </c>
    </row>
    <row r="19" spans="1:3" x14ac:dyDescent="0.3">
      <c r="B19" s="2" t="s">
        <v>174</v>
      </c>
      <c r="C19" s="4">
        <f>'健診車（献血サポートカー）'!P16</f>
        <v>0</v>
      </c>
    </row>
    <row r="20" spans="1:3" x14ac:dyDescent="0.3">
      <c r="B20" s="2" t="s">
        <v>175</v>
      </c>
      <c r="C20" s="4" t="e">
        <f>'健診車（献血サポートカー）'!#REF!</f>
        <v>#REF!</v>
      </c>
    </row>
    <row r="21" spans="1:3" x14ac:dyDescent="0.3">
      <c r="B21" s="2" t="s">
        <v>176</v>
      </c>
      <c r="C21" s="4">
        <f>'健診車（献血サポートカー）'!P17</f>
        <v>0</v>
      </c>
    </row>
    <row r="22" spans="1:3" x14ac:dyDescent="0.3">
      <c r="B22" s="2" t="s">
        <v>22</v>
      </c>
      <c r="C22" s="4">
        <f>'健診車（献血サポートカー）'!N19</f>
        <v>0</v>
      </c>
    </row>
    <row r="23" spans="1:3" x14ac:dyDescent="0.3">
      <c r="A23" s="357" t="s">
        <v>76</v>
      </c>
      <c r="B23" s="2" t="s">
        <v>77</v>
      </c>
      <c r="C23" s="4" t="e">
        <f>'健診車（献血サポートカー）'!#REF!</f>
        <v>#REF!</v>
      </c>
    </row>
    <row r="24" spans="1:3" x14ac:dyDescent="0.3">
      <c r="A24" s="357"/>
      <c r="B24" s="2" t="s">
        <v>78</v>
      </c>
      <c r="C24" s="4" t="e">
        <f>'健診車（献血サポートカー）'!#REF!</f>
        <v>#REF!</v>
      </c>
    </row>
    <row r="25" spans="1:3" x14ac:dyDescent="0.3">
      <c r="A25" s="357"/>
      <c r="B25" s="2" t="s">
        <v>79</v>
      </c>
      <c r="C25" s="4" t="e">
        <f>'健診車（献血サポートカー）'!#REF!</f>
        <v>#REF!</v>
      </c>
    </row>
    <row r="26" spans="1:3" x14ac:dyDescent="0.3">
      <c r="A26" s="357"/>
      <c r="B26" s="2" t="s">
        <v>80</v>
      </c>
      <c r="C26" s="4" t="e">
        <f>'健診車（献血サポートカー）'!#REF!</f>
        <v>#REF!</v>
      </c>
    </row>
    <row r="27" spans="1:3" x14ac:dyDescent="0.3">
      <c r="A27" s="357"/>
      <c r="B27" s="2" t="s">
        <v>81</v>
      </c>
      <c r="C27" s="4" t="e">
        <f>'健診車（献血サポートカー）'!#REF!</f>
        <v>#REF!</v>
      </c>
    </row>
    <row r="28" spans="1:3" x14ac:dyDescent="0.3">
      <c r="A28" s="357"/>
      <c r="B28" s="2" t="s">
        <v>82</v>
      </c>
      <c r="C28" s="4" t="e">
        <f>'健診車（献血サポートカー）'!#REF!</f>
        <v>#REF!</v>
      </c>
    </row>
    <row r="29" spans="1:3" x14ac:dyDescent="0.3">
      <c r="A29" s="357"/>
      <c r="B29" s="2" t="s">
        <v>83</v>
      </c>
      <c r="C29" s="4" t="e">
        <f>'健診車（献血サポートカー）'!#REF!</f>
        <v>#REF!</v>
      </c>
    </row>
    <row r="30" spans="1:3" x14ac:dyDescent="0.3">
      <c r="A30" s="357"/>
      <c r="B30" s="2" t="s">
        <v>84</v>
      </c>
      <c r="C30" s="4" t="e">
        <f>'健診車（献血サポートカー）'!#REF!</f>
        <v>#REF!</v>
      </c>
    </row>
    <row r="31" spans="1:3" x14ac:dyDescent="0.3">
      <c r="A31" s="357"/>
      <c r="B31" s="2" t="s">
        <v>85</v>
      </c>
      <c r="C31" s="4" t="e">
        <f>'健診車（献血サポートカー）'!#REF!</f>
        <v>#REF!</v>
      </c>
    </row>
    <row r="32" spans="1:3" x14ac:dyDescent="0.3">
      <c r="A32" s="357"/>
      <c r="B32" s="2" t="s">
        <v>86</v>
      </c>
      <c r="C32" s="4" t="e">
        <f>'健診車（献血サポートカー）'!#REF!</f>
        <v>#REF!</v>
      </c>
    </row>
    <row r="33" spans="1:11" x14ac:dyDescent="0.3">
      <c r="A33" s="357"/>
      <c r="B33" s="2" t="s">
        <v>87</v>
      </c>
      <c r="C33" s="4" t="e">
        <f>'健診車（献血サポートカー）'!#REF!</f>
        <v>#REF!</v>
      </c>
    </row>
    <row r="34" spans="1:11" x14ac:dyDescent="0.3">
      <c r="A34" s="357"/>
      <c r="B34" s="2" t="s">
        <v>88</v>
      </c>
      <c r="C34" s="4" t="e">
        <f>'健診車（献血サポートカー）'!#REF!</f>
        <v>#REF!</v>
      </c>
    </row>
    <row r="35" spans="1:11" x14ac:dyDescent="0.3">
      <c r="A35" s="357"/>
      <c r="B35" s="2" t="s">
        <v>89</v>
      </c>
      <c r="C35" s="4" t="e">
        <f>'健診車（献血サポートカー）'!#REF!</f>
        <v>#REF!</v>
      </c>
    </row>
    <row r="36" spans="1:11" x14ac:dyDescent="0.3">
      <c r="A36" s="357"/>
      <c r="B36" s="2" t="s">
        <v>90</v>
      </c>
      <c r="C36" s="4" t="e">
        <f>'健診車（献血サポートカー）'!#REF!</f>
        <v>#REF!</v>
      </c>
    </row>
    <row r="37" spans="1:11" x14ac:dyDescent="0.3">
      <c r="A37" s="357"/>
      <c r="B37" s="2" t="s">
        <v>91</v>
      </c>
      <c r="C37" s="4" t="e">
        <f>'健診車（献血サポートカー）'!#REF!</f>
        <v>#REF!</v>
      </c>
    </row>
    <row r="38" spans="1:11" x14ac:dyDescent="0.3">
      <c r="A38" s="357"/>
      <c r="B38" s="2" t="s">
        <v>99</v>
      </c>
      <c r="C38" s="4" t="e">
        <f>'健診車（献血サポートカー）'!#REF!</f>
        <v>#REF!</v>
      </c>
    </row>
    <row r="39" spans="1:11" x14ac:dyDescent="0.3">
      <c r="A39" s="357"/>
      <c r="B39" s="2" t="s">
        <v>100</v>
      </c>
      <c r="C39" s="4" t="e">
        <f>'健診車（献血サポートカー）'!#REF!</f>
        <v>#REF!</v>
      </c>
    </row>
    <row r="40" spans="1:11" x14ac:dyDescent="0.3">
      <c r="A40" s="357"/>
      <c r="B40" s="2" t="s">
        <v>101</v>
      </c>
      <c r="C40" s="4" t="e">
        <f>'健診車（献血サポートカー）'!#REF!</f>
        <v>#REF!</v>
      </c>
    </row>
    <row r="41" spans="1:11" x14ac:dyDescent="0.3">
      <c r="A41" s="357"/>
      <c r="B41" s="2" t="s">
        <v>92</v>
      </c>
      <c r="C41" s="4" t="e">
        <f>'健診車（献血サポートカー）'!#REF!</f>
        <v>#REF!</v>
      </c>
    </row>
    <row r="42" spans="1:11" x14ac:dyDescent="0.3">
      <c r="A42" s="357"/>
      <c r="B42" s="2" t="s">
        <v>93</v>
      </c>
      <c r="C42" s="4" t="e">
        <f>'健診車（献血サポートカー）'!#REF!</f>
        <v>#REF!</v>
      </c>
    </row>
    <row r="43" spans="1:11" x14ac:dyDescent="0.3">
      <c r="A43" s="357"/>
      <c r="B43" s="2" t="s">
        <v>94</v>
      </c>
      <c r="C43" s="4" t="e">
        <f>'健診車（献血サポートカー）'!#REF!</f>
        <v>#REF!</v>
      </c>
    </row>
    <row r="44" spans="1:11" x14ac:dyDescent="0.3">
      <c r="A44" s="357"/>
      <c r="B44" s="2" t="s">
        <v>95</v>
      </c>
      <c r="C44" s="4" t="e">
        <f>'健診車（献血サポートカー）'!#REF!</f>
        <v>#REF!</v>
      </c>
    </row>
    <row r="45" spans="1:11" x14ac:dyDescent="0.3">
      <c r="A45" s="357"/>
      <c r="B45" s="2" t="s">
        <v>96</v>
      </c>
      <c r="C45" s="4" t="e">
        <f>'健診車（献血サポートカー）'!#REF!</f>
        <v>#REF!</v>
      </c>
    </row>
    <row r="46" spans="1:11" x14ac:dyDescent="0.3">
      <c r="A46" s="357"/>
      <c r="B46" s="2" t="s">
        <v>97</v>
      </c>
      <c r="C46" s="4" t="e">
        <f>'健診車（献血サポートカー）'!#REF!</f>
        <v>#REF!</v>
      </c>
    </row>
    <row r="47" spans="1:11" x14ac:dyDescent="0.3">
      <c r="A47" s="357"/>
      <c r="B47" s="2" t="s">
        <v>98</v>
      </c>
      <c r="C47" s="4" t="e">
        <f>'健診車（献血サポートカー）'!#REF!</f>
        <v>#REF!</v>
      </c>
    </row>
    <row r="48" spans="1:11" x14ac:dyDescent="0.3">
      <c r="A48" s="357" t="s">
        <v>106</v>
      </c>
      <c r="B48" s="2" t="s">
        <v>7</v>
      </c>
      <c r="C48" s="3" t="str">
        <f>CONCATENATE(E48,F48,G48,H48,I48,J48,K48)</f>
        <v>平成0年0月0日</v>
      </c>
      <c r="E48" s="28" t="s">
        <v>102</v>
      </c>
      <c r="F48" s="28">
        <f>'健診車（献血サポートカー）'!I21</f>
        <v>0</v>
      </c>
      <c r="G48" s="28" t="s">
        <v>103</v>
      </c>
      <c r="H48" s="28">
        <f>'健診車（献血サポートカー）'!L21</f>
        <v>0</v>
      </c>
      <c r="I48" s="28" t="s">
        <v>104</v>
      </c>
      <c r="J48" s="28">
        <f>'健診車（献血サポートカー）'!O21</f>
        <v>0</v>
      </c>
      <c r="K48" s="28" t="s">
        <v>105</v>
      </c>
    </row>
    <row r="49" spans="1:3" x14ac:dyDescent="0.3">
      <c r="A49" s="357"/>
      <c r="B49" s="2" t="s">
        <v>177</v>
      </c>
      <c r="C49" s="4">
        <f>'健診車（献血サポートカー）'!F24</f>
        <v>0</v>
      </c>
    </row>
    <row r="50" spans="1:3" x14ac:dyDescent="0.3">
      <c r="A50" s="357"/>
      <c r="B50" s="2" t="s">
        <v>178</v>
      </c>
      <c r="C50" s="4">
        <f>'健診車（献血サポートカー）'!F25</f>
        <v>0</v>
      </c>
    </row>
    <row r="51" spans="1:3" x14ac:dyDescent="0.3">
      <c r="A51" s="357"/>
      <c r="B51" s="2" t="s">
        <v>179</v>
      </c>
      <c r="C51" s="4">
        <f>'健診車（献血サポートカー）'!F26</f>
        <v>0</v>
      </c>
    </row>
    <row r="52" spans="1:3" x14ac:dyDescent="0.3">
      <c r="A52" s="357"/>
      <c r="B52" s="2" t="s">
        <v>180</v>
      </c>
      <c r="C52" s="4">
        <f>'健診車（献血サポートカー）'!F27</f>
        <v>0</v>
      </c>
    </row>
    <row r="53" spans="1:3" x14ac:dyDescent="0.3">
      <c r="A53" s="357"/>
      <c r="B53" s="2" t="s">
        <v>181</v>
      </c>
      <c r="C53" s="4">
        <f>'健診車（献血サポートカー）'!F28</f>
        <v>0</v>
      </c>
    </row>
    <row r="54" spans="1:3" x14ac:dyDescent="0.3">
      <c r="A54" s="357"/>
      <c r="B54" s="2" t="s">
        <v>182</v>
      </c>
      <c r="C54" s="4">
        <f>'健診車（献血サポートカー）'!F29</f>
        <v>0</v>
      </c>
    </row>
    <row r="55" spans="1:3" x14ac:dyDescent="0.3">
      <c r="A55" s="357"/>
      <c r="B55" s="2" t="s">
        <v>183</v>
      </c>
      <c r="C55" s="4">
        <f>'健診車（献血サポートカー）'!F30</f>
        <v>0</v>
      </c>
    </row>
    <row r="56" spans="1:3" x14ac:dyDescent="0.3">
      <c r="A56" s="357"/>
      <c r="B56" s="2" t="s">
        <v>184</v>
      </c>
      <c r="C56" s="4">
        <f>'健診車（献血サポートカー）'!F31</f>
        <v>0</v>
      </c>
    </row>
    <row r="57" spans="1:3" x14ac:dyDescent="0.3">
      <c r="A57" s="357"/>
      <c r="B57" s="2" t="s">
        <v>185</v>
      </c>
      <c r="C57" s="4">
        <f>'健診車（献血サポートカー）'!F32</f>
        <v>0</v>
      </c>
    </row>
    <row r="58" spans="1:3" x14ac:dyDescent="0.3">
      <c r="A58" s="357"/>
      <c r="B58" s="2" t="s">
        <v>259</v>
      </c>
      <c r="C58" s="4">
        <f>'健診車（献血サポートカー）'!F33</f>
        <v>0</v>
      </c>
    </row>
    <row r="59" spans="1:3" x14ac:dyDescent="0.3">
      <c r="A59" s="357"/>
      <c r="B59" s="2" t="s">
        <v>260</v>
      </c>
      <c r="C59" s="4">
        <f>'健診車（献血サポートカー）'!F34</f>
        <v>0</v>
      </c>
    </row>
    <row r="60" spans="1:3" x14ac:dyDescent="0.3">
      <c r="A60" s="357"/>
      <c r="B60" s="2" t="s">
        <v>261</v>
      </c>
      <c r="C60" s="4">
        <f>'健診車（献血サポートカー）'!U24</f>
        <v>0</v>
      </c>
    </row>
    <row r="61" spans="1:3" x14ac:dyDescent="0.3">
      <c r="A61" s="357"/>
      <c r="B61" s="2" t="s">
        <v>262</v>
      </c>
      <c r="C61" s="4">
        <f>'健診車（献血サポートカー）'!U25</f>
        <v>0</v>
      </c>
    </row>
    <row r="62" spans="1:3" x14ac:dyDescent="0.3">
      <c r="A62" s="357"/>
      <c r="B62" s="2" t="s">
        <v>263</v>
      </c>
      <c r="C62" s="4">
        <f>'健診車（献血サポートカー）'!U26</f>
        <v>0</v>
      </c>
    </row>
    <row r="63" spans="1:3" x14ac:dyDescent="0.3">
      <c r="A63" s="357"/>
      <c r="B63" s="2" t="s">
        <v>264</v>
      </c>
      <c r="C63" s="4">
        <f>'健診車（献血サポートカー）'!U27</f>
        <v>0</v>
      </c>
    </row>
    <row r="64" spans="1:3" x14ac:dyDescent="0.3">
      <c r="A64" s="357"/>
      <c r="B64" s="2" t="s">
        <v>265</v>
      </c>
      <c r="C64" s="4">
        <f>'健診車（献血サポートカー）'!U28</f>
        <v>0</v>
      </c>
    </row>
    <row r="65" spans="1:3" x14ac:dyDescent="0.3">
      <c r="A65" s="357"/>
      <c r="B65" s="2" t="s">
        <v>266</v>
      </c>
      <c r="C65" s="4">
        <f>'健診車（献血サポートカー）'!U29</f>
        <v>0</v>
      </c>
    </row>
    <row r="66" spans="1:3" x14ac:dyDescent="0.3">
      <c r="A66" s="357"/>
      <c r="B66" s="2" t="s">
        <v>267</v>
      </c>
      <c r="C66" s="4">
        <f>'健診車（献血サポートカー）'!U30</f>
        <v>0</v>
      </c>
    </row>
    <row r="67" spans="1:3" x14ac:dyDescent="0.3">
      <c r="A67" s="357"/>
      <c r="B67" s="2" t="s">
        <v>268</v>
      </c>
      <c r="C67" s="4">
        <f>'健診車（献血サポートカー）'!U31</f>
        <v>0</v>
      </c>
    </row>
    <row r="68" spans="1:3" x14ac:dyDescent="0.3">
      <c r="A68" s="357"/>
      <c r="B68" s="2" t="s">
        <v>269</v>
      </c>
      <c r="C68" s="4">
        <f>'健診車（献血サポートカー）'!U32</f>
        <v>0</v>
      </c>
    </row>
    <row r="69" spans="1:3" x14ac:dyDescent="0.3">
      <c r="A69" s="357"/>
      <c r="B69" s="2" t="s">
        <v>270</v>
      </c>
      <c r="C69" s="4">
        <f>'健診車（献血サポートカー）'!U33</f>
        <v>0</v>
      </c>
    </row>
    <row r="70" spans="1:3" x14ac:dyDescent="0.3">
      <c r="A70" s="357"/>
      <c r="B70" s="2" t="s">
        <v>20</v>
      </c>
      <c r="C70" s="4">
        <f>'健診車（献血サポートカー）'!U34</f>
        <v>0</v>
      </c>
    </row>
    <row r="71" spans="1:3" x14ac:dyDescent="0.3">
      <c r="A71" s="357"/>
      <c r="B71" s="2" t="s">
        <v>186</v>
      </c>
      <c r="C71" s="4">
        <f>'健診車（献血サポートカー）'!H24</f>
        <v>0</v>
      </c>
    </row>
    <row r="72" spans="1:3" x14ac:dyDescent="0.3">
      <c r="A72" s="357"/>
      <c r="B72" s="2" t="s">
        <v>187</v>
      </c>
      <c r="C72" s="4">
        <f>'健診車（献血サポートカー）'!H25</f>
        <v>0</v>
      </c>
    </row>
    <row r="73" spans="1:3" x14ac:dyDescent="0.3">
      <c r="A73" s="357"/>
      <c r="B73" s="2" t="s">
        <v>188</v>
      </c>
      <c r="C73" s="4">
        <f>'健診車（献血サポートカー）'!H26</f>
        <v>0</v>
      </c>
    </row>
    <row r="74" spans="1:3" x14ac:dyDescent="0.3">
      <c r="A74" s="357"/>
      <c r="B74" s="2" t="s">
        <v>189</v>
      </c>
      <c r="C74" s="4">
        <f>'健診車（献血サポートカー）'!H27</f>
        <v>0</v>
      </c>
    </row>
    <row r="75" spans="1:3" x14ac:dyDescent="0.3">
      <c r="A75" s="357"/>
      <c r="B75" s="2" t="s">
        <v>190</v>
      </c>
      <c r="C75" s="4">
        <f>'健診車（献血サポートカー）'!H28</f>
        <v>0</v>
      </c>
    </row>
    <row r="76" spans="1:3" x14ac:dyDescent="0.3">
      <c r="A76" s="357"/>
      <c r="B76" s="2" t="s">
        <v>191</v>
      </c>
      <c r="C76" s="4">
        <f>'健診車（献血サポートカー）'!H29</f>
        <v>0</v>
      </c>
    </row>
    <row r="77" spans="1:3" x14ac:dyDescent="0.3">
      <c r="A77" s="357"/>
      <c r="B77" s="2" t="s">
        <v>192</v>
      </c>
      <c r="C77" s="4">
        <f>'健診車（献血サポートカー）'!H30</f>
        <v>0</v>
      </c>
    </row>
    <row r="78" spans="1:3" x14ac:dyDescent="0.3">
      <c r="A78" s="357"/>
      <c r="B78" s="2" t="s">
        <v>193</v>
      </c>
      <c r="C78" s="4">
        <f>'健診車（献血サポートカー）'!H31</f>
        <v>0</v>
      </c>
    </row>
    <row r="79" spans="1:3" x14ac:dyDescent="0.3">
      <c r="A79" s="357"/>
      <c r="B79" s="2" t="s">
        <v>194</v>
      </c>
      <c r="C79" s="4">
        <f>'健診車（献血サポートカー）'!H32</f>
        <v>0</v>
      </c>
    </row>
    <row r="80" spans="1:3" x14ac:dyDescent="0.3">
      <c r="A80" s="357"/>
      <c r="B80" s="2" t="s">
        <v>271</v>
      </c>
      <c r="C80" s="4">
        <f>'健診車（献血サポートカー）'!H33</f>
        <v>0</v>
      </c>
    </row>
    <row r="81" spans="1:3" x14ac:dyDescent="0.3">
      <c r="A81" s="357"/>
      <c r="B81" s="2" t="s">
        <v>272</v>
      </c>
      <c r="C81" s="4">
        <f>'健診車（献血サポートカー）'!H34</f>
        <v>0</v>
      </c>
    </row>
    <row r="82" spans="1:3" x14ac:dyDescent="0.3">
      <c r="A82" s="357"/>
      <c r="B82" s="2" t="s">
        <v>273</v>
      </c>
      <c r="C82" s="4">
        <f>'健診車（献血サポートカー）'!W24</f>
        <v>0</v>
      </c>
    </row>
    <row r="83" spans="1:3" x14ac:dyDescent="0.3">
      <c r="A83" s="357"/>
      <c r="B83" s="2" t="s">
        <v>274</v>
      </c>
      <c r="C83" s="4">
        <f>'健診車（献血サポートカー）'!W25</f>
        <v>0</v>
      </c>
    </row>
    <row r="84" spans="1:3" x14ac:dyDescent="0.3">
      <c r="A84" s="357"/>
      <c r="B84" s="2" t="s">
        <v>275</v>
      </c>
      <c r="C84" s="4">
        <f>'健診車（献血サポートカー）'!W26</f>
        <v>0</v>
      </c>
    </row>
    <row r="85" spans="1:3" x14ac:dyDescent="0.3">
      <c r="A85" s="357"/>
      <c r="B85" s="2" t="s">
        <v>276</v>
      </c>
      <c r="C85" s="4">
        <f>'健診車（献血サポートカー）'!W27</f>
        <v>0</v>
      </c>
    </row>
    <row r="86" spans="1:3" x14ac:dyDescent="0.3">
      <c r="A86" s="357"/>
      <c r="B86" s="2" t="s">
        <v>277</v>
      </c>
      <c r="C86" s="4">
        <f>'健診車（献血サポートカー）'!W28</f>
        <v>0</v>
      </c>
    </row>
    <row r="87" spans="1:3" x14ac:dyDescent="0.3">
      <c r="A87" s="357"/>
      <c r="B87" s="2" t="s">
        <v>278</v>
      </c>
      <c r="C87" s="4">
        <f>'健診車（献血サポートカー）'!W29</f>
        <v>0</v>
      </c>
    </row>
    <row r="88" spans="1:3" x14ac:dyDescent="0.3">
      <c r="A88" s="357"/>
      <c r="B88" s="2" t="s">
        <v>279</v>
      </c>
      <c r="C88" s="4">
        <f>'健診車（献血サポートカー）'!W30</f>
        <v>0</v>
      </c>
    </row>
    <row r="89" spans="1:3" x14ac:dyDescent="0.3">
      <c r="A89" s="357"/>
      <c r="B89" s="2" t="s">
        <v>280</v>
      </c>
      <c r="C89" s="4">
        <f>'健診車（献血サポートカー）'!W31</f>
        <v>0</v>
      </c>
    </row>
    <row r="90" spans="1:3" x14ac:dyDescent="0.3">
      <c r="A90" s="357"/>
      <c r="B90" s="2" t="s">
        <v>281</v>
      </c>
      <c r="C90" s="4">
        <f>'健診車（献血サポートカー）'!W32</f>
        <v>0</v>
      </c>
    </row>
    <row r="91" spans="1:3" x14ac:dyDescent="0.3">
      <c r="A91" s="357"/>
      <c r="B91" s="2" t="s">
        <v>282</v>
      </c>
      <c r="C91" s="4">
        <f>'健診車（献血サポートカー）'!W33</f>
        <v>0</v>
      </c>
    </row>
    <row r="92" spans="1:3" x14ac:dyDescent="0.3">
      <c r="A92" s="357"/>
      <c r="B92" s="2" t="s">
        <v>18</v>
      </c>
      <c r="C92" s="4">
        <f>'健診車（献血サポートカー）'!W34</f>
        <v>0</v>
      </c>
    </row>
    <row r="93" spans="1:3" x14ac:dyDescent="0.3">
      <c r="A93" s="357"/>
      <c r="B93" s="2" t="s">
        <v>283</v>
      </c>
      <c r="C93" s="4">
        <f>'健診車（献血サポートカー）'!J24</f>
        <v>0</v>
      </c>
    </row>
    <row r="94" spans="1:3" x14ac:dyDescent="0.3">
      <c r="A94" s="357"/>
      <c r="B94" s="2" t="s">
        <v>195</v>
      </c>
      <c r="C94" s="4">
        <f>'健診車（献血サポートカー）'!J25</f>
        <v>0</v>
      </c>
    </row>
    <row r="95" spans="1:3" x14ac:dyDescent="0.3">
      <c r="A95" s="357"/>
      <c r="B95" s="2" t="s">
        <v>196</v>
      </c>
      <c r="C95" s="4">
        <f>'健診車（献血サポートカー）'!J26</f>
        <v>0</v>
      </c>
    </row>
    <row r="96" spans="1:3" x14ac:dyDescent="0.3">
      <c r="A96" s="357"/>
      <c r="B96" s="2" t="s">
        <v>197</v>
      </c>
      <c r="C96" s="4">
        <f>'健診車（献血サポートカー）'!J27</f>
        <v>0</v>
      </c>
    </row>
    <row r="97" spans="1:3" x14ac:dyDescent="0.3">
      <c r="A97" s="357"/>
      <c r="B97" s="2" t="s">
        <v>198</v>
      </c>
      <c r="C97" s="4">
        <f>'健診車（献血サポートカー）'!J28</f>
        <v>0</v>
      </c>
    </row>
    <row r="98" spans="1:3" x14ac:dyDescent="0.3">
      <c r="A98" s="357"/>
      <c r="B98" s="2" t="s">
        <v>199</v>
      </c>
      <c r="C98" s="4">
        <f>'健診車（献血サポートカー）'!J29</f>
        <v>0</v>
      </c>
    </row>
    <row r="99" spans="1:3" x14ac:dyDescent="0.3">
      <c r="A99" s="357"/>
      <c r="B99" s="2" t="s">
        <v>200</v>
      </c>
      <c r="C99" s="4">
        <f>'健診車（献血サポートカー）'!J30</f>
        <v>0</v>
      </c>
    </row>
    <row r="100" spans="1:3" x14ac:dyDescent="0.3">
      <c r="A100" s="357"/>
      <c r="B100" s="2" t="s">
        <v>201</v>
      </c>
      <c r="C100" s="4">
        <f>'健診車（献血サポートカー）'!J31</f>
        <v>0</v>
      </c>
    </row>
    <row r="101" spans="1:3" x14ac:dyDescent="0.3">
      <c r="A101" s="357"/>
      <c r="B101" s="2" t="s">
        <v>202</v>
      </c>
      <c r="C101" s="4">
        <f>'健診車（献血サポートカー）'!J32</f>
        <v>0</v>
      </c>
    </row>
    <row r="102" spans="1:3" x14ac:dyDescent="0.3">
      <c r="A102" s="357"/>
      <c r="B102" s="2" t="s">
        <v>284</v>
      </c>
      <c r="C102" s="4">
        <f>'健診車（献血サポートカー）'!J33</f>
        <v>0</v>
      </c>
    </row>
    <row r="103" spans="1:3" x14ac:dyDescent="0.3">
      <c r="A103" s="357"/>
      <c r="B103" s="2" t="s">
        <v>285</v>
      </c>
      <c r="C103" s="4">
        <f>'健診車（献血サポートカー）'!J34</f>
        <v>0</v>
      </c>
    </row>
    <row r="104" spans="1:3" x14ac:dyDescent="0.3">
      <c r="A104" s="357"/>
      <c r="B104" s="2" t="s">
        <v>286</v>
      </c>
      <c r="C104" s="4">
        <f>'健診車（献血サポートカー）'!Y24</f>
        <v>0</v>
      </c>
    </row>
    <row r="105" spans="1:3" x14ac:dyDescent="0.3">
      <c r="A105" s="357"/>
      <c r="B105" s="2" t="s">
        <v>287</v>
      </c>
      <c r="C105" s="4">
        <f>'健診車（献血サポートカー）'!Y25</f>
        <v>0</v>
      </c>
    </row>
    <row r="106" spans="1:3" x14ac:dyDescent="0.3">
      <c r="A106" s="357"/>
      <c r="B106" s="2" t="s">
        <v>288</v>
      </c>
      <c r="C106" s="4">
        <f>'健診車（献血サポートカー）'!Y26</f>
        <v>0</v>
      </c>
    </row>
    <row r="107" spans="1:3" x14ac:dyDescent="0.3">
      <c r="A107" s="357"/>
      <c r="B107" s="2" t="s">
        <v>289</v>
      </c>
      <c r="C107" s="4">
        <f>'健診車（献血サポートカー）'!Y27</f>
        <v>0</v>
      </c>
    </row>
    <row r="108" spans="1:3" x14ac:dyDescent="0.3">
      <c r="A108" s="357"/>
      <c r="B108" s="2" t="s">
        <v>290</v>
      </c>
      <c r="C108" s="4">
        <f>'健診車（献血サポートカー）'!Y28</f>
        <v>0</v>
      </c>
    </row>
    <row r="109" spans="1:3" x14ac:dyDescent="0.3">
      <c r="A109" s="357"/>
      <c r="B109" s="2" t="s">
        <v>291</v>
      </c>
      <c r="C109" s="4">
        <f>'健診車（献血サポートカー）'!Y29</f>
        <v>0</v>
      </c>
    </row>
    <row r="110" spans="1:3" x14ac:dyDescent="0.3">
      <c r="A110" s="357"/>
      <c r="B110" s="2" t="s">
        <v>292</v>
      </c>
      <c r="C110" s="4">
        <f>'健診車（献血サポートカー）'!Y30</f>
        <v>0</v>
      </c>
    </row>
    <row r="111" spans="1:3" x14ac:dyDescent="0.3">
      <c r="A111" s="357"/>
      <c r="B111" s="2" t="s">
        <v>293</v>
      </c>
      <c r="C111" s="4">
        <f>'健診車（献血サポートカー）'!Y31</f>
        <v>0</v>
      </c>
    </row>
    <row r="112" spans="1:3" x14ac:dyDescent="0.3">
      <c r="A112" s="357"/>
      <c r="B112" s="2" t="s">
        <v>294</v>
      </c>
      <c r="C112" s="4">
        <f>'健診車（献血サポートカー）'!Y32</f>
        <v>0</v>
      </c>
    </row>
    <row r="113" spans="1:3" x14ac:dyDescent="0.3">
      <c r="A113" s="357"/>
      <c r="B113" s="2" t="s">
        <v>295</v>
      </c>
      <c r="C113" s="4">
        <f>'健診車（献血サポートカー）'!Y33</f>
        <v>0</v>
      </c>
    </row>
    <row r="114" spans="1:3" x14ac:dyDescent="0.3">
      <c r="A114" s="357"/>
      <c r="B114" s="2" t="s">
        <v>14</v>
      </c>
      <c r="C114" s="4">
        <f>'健診車（献血サポートカー）'!Y34</f>
        <v>0</v>
      </c>
    </row>
    <row r="115" spans="1:3" x14ac:dyDescent="0.3">
      <c r="A115" s="357"/>
      <c r="B115" s="2" t="s">
        <v>203</v>
      </c>
      <c r="C115" s="4">
        <f>'健診車（献血サポートカー）'!L24</f>
        <v>0</v>
      </c>
    </row>
    <row r="116" spans="1:3" x14ac:dyDescent="0.3">
      <c r="A116" s="357"/>
      <c r="B116" s="2" t="s">
        <v>204</v>
      </c>
      <c r="C116" s="4">
        <f>'健診車（献血サポートカー）'!L25</f>
        <v>0</v>
      </c>
    </row>
    <row r="117" spans="1:3" x14ac:dyDescent="0.3">
      <c r="A117" s="357"/>
      <c r="B117" s="2" t="s">
        <v>205</v>
      </c>
      <c r="C117" s="4">
        <f>'健診車（献血サポートカー）'!L26</f>
        <v>0</v>
      </c>
    </row>
    <row r="118" spans="1:3" x14ac:dyDescent="0.3">
      <c r="A118" s="357"/>
      <c r="B118" s="2" t="s">
        <v>206</v>
      </c>
      <c r="C118" s="4">
        <f>'健診車（献血サポートカー）'!L27</f>
        <v>0</v>
      </c>
    </row>
    <row r="119" spans="1:3" x14ac:dyDescent="0.3">
      <c r="A119" s="357"/>
      <c r="B119" s="2" t="s">
        <v>207</v>
      </c>
      <c r="C119" s="4">
        <f>'健診車（献血サポートカー）'!L28</f>
        <v>0</v>
      </c>
    </row>
    <row r="120" spans="1:3" x14ac:dyDescent="0.3">
      <c r="A120" s="357"/>
      <c r="B120" s="2" t="s">
        <v>208</v>
      </c>
      <c r="C120" s="4">
        <f>'健診車（献血サポートカー）'!L29</f>
        <v>0</v>
      </c>
    </row>
    <row r="121" spans="1:3" x14ac:dyDescent="0.3">
      <c r="A121" s="357"/>
      <c r="B121" s="2" t="s">
        <v>209</v>
      </c>
      <c r="C121" s="4">
        <f>'健診車（献血サポートカー）'!L30</f>
        <v>0</v>
      </c>
    </row>
    <row r="122" spans="1:3" x14ac:dyDescent="0.3">
      <c r="A122" s="357"/>
      <c r="B122" s="2" t="s">
        <v>210</v>
      </c>
      <c r="C122" s="4">
        <f>'健診車（献血サポートカー）'!L31</f>
        <v>0</v>
      </c>
    </row>
    <row r="123" spans="1:3" x14ac:dyDescent="0.3">
      <c r="A123" s="357"/>
      <c r="B123" s="2" t="s">
        <v>211</v>
      </c>
      <c r="C123" s="4">
        <f>'健診車（献血サポートカー）'!L32</f>
        <v>0</v>
      </c>
    </row>
    <row r="124" spans="1:3" x14ac:dyDescent="0.3">
      <c r="A124" s="357"/>
      <c r="B124" s="2" t="s">
        <v>296</v>
      </c>
      <c r="C124" s="4">
        <f>'健診車（献血サポートカー）'!L33</f>
        <v>0</v>
      </c>
    </row>
    <row r="125" spans="1:3" x14ac:dyDescent="0.3">
      <c r="A125" s="357"/>
      <c r="B125" s="2" t="s">
        <v>297</v>
      </c>
      <c r="C125" s="4">
        <f>'健診車（献血サポートカー）'!L34</f>
        <v>0</v>
      </c>
    </row>
    <row r="126" spans="1:3" x14ac:dyDescent="0.3">
      <c r="A126" s="357"/>
      <c r="B126" s="2" t="s">
        <v>298</v>
      </c>
      <c r="C126" s="4">
        <f>'健診車（献血サポートカー）'!AA24</f>
        <v>0</v>
      </c>
    </row>
    <row r="127" spans="1:3" x14ac:dyDescent="0.3">
      <c r="A127" s="357"/>
      <c r="B127" s="2" t="s">
        <v>299</v>
      </c>
      <c r="C127" s="4">
        <f>'健診車（献血サポートカー）'!AA25</f>
        <v>0</v>
      </c>
    </row>
    <row r="128" spans="1:3" x14ac:dyDescent="0.3">
      <c r="A128" s="357"/>
      <c r="B128" s="2" t="s">
        <v>300</v>
      </c>
      <c r="C128" s="4">
        <f>'健診車（献血サポートカー）'!AA26</f>
        <v>0</v>
      </c>
    </row>
    <row r="129" spans="1:3" x14ac:dyDescent="0.3">
      <c r="A129" s="357"/>
      <c r="B129" s="2" t="s">
        <v>301</v>
      </c>
      <c r="C129" s="4">
        <f>'健診車（献血サポートカー）'!AA27</f>
        <v>0</v>
      </c>
    </row>
    <row r="130" spans="1:3" x14ac:dyDescent="0.3">
      <c r="A130" s="357"/>
      <c r="B130" s="2" t="s">
        <v>302</v>
      </c>
      <c r="C130" s="4">
        <f>'健診車（献血サポートカー）'!AA28</f>
        <v>0</v>
      </c>
    </row>
    <row r="131" spans="1:3" x14ac:dyDescent="0.3">
      <c r="A131" s="357"/>
      <c r="B131" s="2" t="s">
        <v>303</v>
      </c>
      <c r="C131" s="4">
        <f>'健診車（献血サポートカー）'!AA29</f>
        <v>0</v>
      </c>
    </row>
    <row r="132" spans="1:3" x14ac:dyDescent="0.3">
      <c r="A132" s="357"/>
      <c r="B132" s="2" t="s">
        <v>304</v>
      </c>
      <c r="C132" s="4">
        <f>'健診車（献血サポートカー）'!AA30</f>
        <v>0</v>
      </c>
    </row>
    <row r="133" spans="1:3" x14ac:dyDescent="0.3">
      <c r="A133" s="357"/>
      <c r="B133" s="2" t="s">
        <v>305</v>
      </c>
      <c r="C133" s="4">
        <f>'健診車（献血サポートカー）'!AA31</f>
        <v>0</v>
      </c>
    </row>
    <row r="134" spans="1:3" x14ac:dyDescent="0.3">
      <c r="A134" s="357"/>
      <c r="B134" s="2" t="s">
        <v>306</v>
      </c>
      <c r="C134" s="4">
        <f>'健診車（献血サポートカー）'!AA32</f>
        <v>0</v>
      </c>
    </row>
    <row r="135" spans="1:3" x14ac:dyDescent="0.3">
      <c r="A135" s="357"/>
      <c r="B135" s="2" t="s">
        <v>307</v>
      </c>
      <c r="C135" s="4">
        <f>'健診車（献血サポートカー）'!AA33</f>
        <v>0</v>
      </c>
    </row>
    <row r="136" spans="1:3" x14ac:dyDescent="0.3">
      <c r="A136" s="357"/>
      <c r="B136" s="2" t="s">
        <v>26</v>
      </c>
      <c r="C136" s="4">
        <f>'健診車（献血サポートカー）'!AA34</f>
        <v>0</v>
      </c>
    </row>
    <row r="137" spans="1:3" x14ac:dyDescent="0.3">
      <c r="A137" s="357"/>
      <c r="B137" s="2" t="s">
        <v>212</v>
      </c>
      <c r="C137" s="36">
        <f>'健診車（献血サポートカー）'!N24</f>
        <v>0</v>
      </c>
    </row>
    <row r="138" spans="1:3" x14ac:dyDescent="0.3">
      <c r="A138" s="357"/>
      <c r="B138" s="2" t="s">
        <v>213</v>
      </c>
      <c r="C138" s="36">
        <f>'健診車（献血サポートカー）'!N25</f>
        <v>0</v>
      </c>
    </row>
    <row r="139" spans="1:3" x14ac:dyDescent="0.3">
      <c r="A139" s="357"/>
      <c r="B139" s="2" t="s">
        <v>214</v>
      </c>
      <c r="C139" s="36">
        <f>'健診車（献血サポートカー）'!N26</f>
        <v>0</v>
      </c>
    </row>
    <row r="140" spans="1:3" x14ac:dyDescent="0.3">
      <c r="A140" s="357"/>
      <c r="B140" s="2" t="s">
        <v>215</v>
      </c>
      <c r="C140" s="36">
        <f>'健診車（献血サポートカー）'!N27</f>
        <v>0</v>
      </c>
    </row>
    <row r="141" spans="1:3" x14ac:dyDescent="0.3">
      <c r="A141" s="357"/>
      <c r="B141" s="2" t="s">
        <v>216</v>
      </c>
      <c r="C141" s="36">
        <f>'健診車（献血サポートカー）'!N28</f>
        <v>0</v>
      </c>
    </row>
    <row r="142" spans="1:3" x14ac:dyDescent="0.3">
      <c r="A142" s="357"/>
      <c r="B142" s="2" t="s">
        <v>217</v>
      </c>
      <c r="C142" s="36">
        <f>'健診車（献血サポートカー）'!N29</f>
        <v>0</v>
      </c>
    </row>
    <row r="143" spans="1:3" x14ac:dyDescent="0.3">
      <c r="A143" s="357"/>
      <c r="B143" s="2" t="s">
        <v>218</v>
      </c>
      <c r="C143" s="36">
        <f>'健診車（献血サポートカー）'!N30</f>
        <v>0</v>
      </c>
    </row>
    <row r="144" spans="1:3" x14ac:dyDescent="0.3">
      <c r="A144" s="357"/>
      <c r="B144" s="2" t="s">
        <v>219</v>
      </c>
      <c r="C144" s="36">
        <f>'健診車（献血サポートカー）'!N31</f>
        <v>0</v>
      </c>
    </row>
    <row r="145" spans="1:5" x14ac:dyDescent="0.3">
      <c r="A145" s="357"/>
      <c r="B145" s="2" t="s">
        <v>220</v>
      </c>
      <c r="C145" s="36">
        <f>'健診車（献血サポートカー）'!N32</f>
        <v>0</v>
      </c>
    </row>
    <row r="146" spans="1:5" x14ac:dyDescent="0.3">
      <c r="A146" s="357"/>
      <c r="B146" s="2" t="s">
        <v>308</v>
      </c>
      <c r="C146" s="36">
        <f>'健診車（献血サポートカー）'!N33</f>
        <v>0</v>
      </c>
    </row>
    <row r="147" spans="1:5" x14ac:dyDescent="0.3">
      <c r="A147" s="357"/>
      <c r="B147" s="2" t="s">
        <v>309</v>
      </c>
      <c r="C147" s="36">
        <f>'健診車（献血サポートカー）'!N34</f>
        <v>0</v>
      </c>
    </row>
    <row r="148" spans="1:5" x14ac:dyDescent="0.3">
      <c r="A148" s="357"/>
      <c r="B148" s="2" t="s">
        <v>310</v>
      </c>
      <c r="C148" s="5">
        <f>'健診車（献血サポートカー）'!AC24</f>
        <v>0</v>
      </c>
    </row>
    <row r="149" spans="1:5" x14ac:dyDescent="0.3">
      <c r="A149" s="357"/>
      <c r="B149" s="2" t="s">
        <v>311</v>
      </c>
      <c r="C149" s="5">
        <f>'健診車（献血サポートカー）'!AC25</f>
        <v>0</v>
      </c>
    </row>
    <row r="150" spans="1:5" x14ac:dyDescent="0.3">
      <c r="A150" s="357"/>
      <c r="B150" s="2" t="s">
        <v>312</v>
      </c>
      <c r="C150" s="5">
        <f>'健診車（献血サポートカー）'!AC26</f>
        <v>0</v>
      </c>
    </row>
    <row r="151" spans="1:5" x14ac:dyDescent="0.3">
      <c r="A151" s="357"/>
      <c r="B151" s="2" t="s">
        <v>313</v>
      </c>
      <c r="C151" s="5">
        <f>'健診車（献血サポートカー）'!AC27</f>
        <v>0</v>
      </c>
    </row>
    <row r="152" spans="1:5" x14ac:dyDescent="0.3">
      <c r="A152" s="357"/>
      <c r="B152" s="2" t="s">
        <v>314</v>
      </c>
      <c r="C152" s="5">
        <f>'健診車（献血サポートカー）'!AC28</f>
        <v>0</v>
      </c>
    </row>
    <row r="153" spans="1:5" x14ac:dyDescent="0.3">
      <c r="A153" s="357"/>
      <c r="B153" s="2" t="s">
        <v>315</v>
      </c>
      <c r="C153" s="5">
        <f>'健診車（献血サポートカー）'!AC29</f>
        <v>0</v>
      </c>
    </row>
    <row r="154" spans="1:5" x14ac:dyDescent="0.3">
      <c r="A154" s="357"/>
      <c r="B154" s="2" t="s">
        <v>316</v>
      </c>
      <c r="C154" s="5">
        <f>'健診車（献血サポートカー）'!AC30</f>
        <v>0</v>
      </c>
    </row>
    <row r="155" spans="1:5" x14ac:dyDescent="0.3">
      <c r="A155" s="357"/>
      <c r="B155" s="2" t="s">
        <v>317</v>
      </c>
      <c r="C155" s="5">
        <f>'健診車（献血サポートカー）'!AC31</f>
        <v>0</v>
      </c>
    </row>
    <row r="156" spans="1:5" x14ac:dyDescent="0.3">
      <c r="A156" s="357"/>
      <c r="B156" s="2" t="s">
        <v>318</v>
      </c>
      <c r="C156" s="5">
        <f>'健診車（献血サポートカー）'!AC32</f>
        <v>0</v>
      </c>
    </row>
    <row r="157" spans="1:5" x14ac:dyDescent="0.3">
      <c r="A157" s="357"/>
      <c r="B157" s="2" t="s">
        <v>319</v>
      </c>
      <c r="C157" s="5">
        <f>'健診車（献血サポートカー）'!AC33</f>
        <v>0</v>
      </c>
    </row>
    <row r="158" spans="1:5" x14ac:dyDescent="0.3">
      <c r="A158" s="357"/>
      <c r="B158" s="2" t="s">
        <v>9</v>
      </c>
      <c r="C158" s="5">
        <f>'健診車（献血サポートカー）'!AC34</f>
        <v>0</v>
      </c>
    </row>
    <row r="159" spans="1:5" x14ac:dyDescent="0.3">
      <c r="B159" s="2" t="s">
        <v>28</v>
      </c>
      <c r="C159" s="4">
        <f>'健診車（献血サポートカー）'!B37</f>
        <v>0</v>
      </c>
    </row>
    <row r="160" spans="1:5" x14ac:dyDescent="0.3">
      <c r="B160" s="29" t="s">
        <v>230</v>
      </c>
      <c r="C160" s="30" t="b">
        <v>0</v>
      </c>
      <c r="E160" s="28" t="s">
        <v>241</v>
      </c>
    </row>
    <row r="161" spans="2:5" x14ac:dyDescent="0.3">
      <c r="B161" s="29" t="s">
        <v>107</v>
      </c>
      <c r="C161" s="30" t="b">
        <v>0</v>
      </c>
      <c r="E161" s="28" t="s">
        <v>231</v>
      </c>
    </row>
    <row r="162" spans="2:5" x14ac:dyDescent="0.3">
      <c r="B162" s="29" t="s">
        <v>29</v>
      </c>
      <c r="C162" s="30" t="b">
        <v>0</v>
      </c>
      <c r="E162" s="28" t="s">
        <v>242</v>
      </c>
    </row>
    <row r="163" spans="2:5" x14ac:dyDescent="0.3">
      <c r="B163" s="29" t="s">
        <v>15</v>
      </c>
      <c r="C163" s="30" t="b">
        <v>0</v>
      </c>
      <c r="E163" s="28" t="s">
        <v>232</v>
      </c>
    </row>
    <row r="164" spans="2:5" x14ac:dyDescent="0.3">
      <c r="B164" s="29" t="s">
        <v>108</v>
      </c>
      <c r="C164" s="30" t="b">
        <v>0</v>
      </c>
      <c r="E164" s="28" t="s">
        <v>233</v>
      </c>
    </row>
    <row r="165" spans="2:5" x14ac:dyDescent="0.3">
      <c r="B165" s="29" t="s">
        <v>109</v>
      </c>
      <c r="C165" s="30" t="b">
        <v>0</v>
      </c>
      <c r="E165" s="28" t="s">
        <v>234</v>
      </c>
    </row>
    <row r="166" spans="2:5" x14ac:dyDescent="0.3">
      <c r="B166" s="29" t="s">
        <v>17</v>
      </c>
      <c r="C166" s="30" t="b">
        <v>0</v>
      </c>
      <c r="E166" s="28" t="s">
        <v>235</v>
      </c>
    </row>
    <row r="167" spans="2:5" x14ac:dyDescent="0.3">
      <c r="B167" s="29" t="s">
        <v>16</v>
      </c>
      <c r="C167" s="30" t="b">
        <v>0</v>
      </c>
      <c r="E167" s="28" t="s">
        <v>236</v>
      </c>
    </row>
    <row r="168" spans="2:5" x14ac:dyDescent="0.3">
      <c r="B168" s="29" t="s">
        <v>110</v>
      </c>
      <c r="C168" s="30" t="b">
        <v>0</v>
      </c>
      <c r="E168" s="28" t="s">
        <v>237</v>
      </c>
    </row>
    <row r="169" spans="2:5" x14ac:dyDescent="0.3">
      <c r="B169" s="29" t="s">
        <v>111</v>
      </c>
      <c r="C169" s="30" t="b">
        <v>0</v>
      </c>
      <c r="E169" s="28" t="s">
        <v>238</v>
      </c>
    </row>
    <row r="170" spans="2:5" x14ac:dyDescent="0.3">
      <c r="B170" s="29" t="s">
        <v>112</v>
      </c>
      <c r="C170" s="30" t="b">
        <v>0</v>
      </c>
      <c r="E170" s="28" t="s">
        <v>239</v>
      </c>
    </row>
    <row r="171" spans="2:5" x14ac:dyDescent="0.3">
      <c r="B171" s="29" t="s">
        <v>8</v>
      </c>
      <c r="C171" s="30" t="b">
        <v>0</v>
      </c>
      <c r="E171" s="28" t="s">
        <v>240</v>
      </c>
    </row>
    <row r="172" spans="2:5" x14ac:dyDescent="0.3">
      <c r="B172" s="2" t="s">
        <v>113</v>
      </c>
      <c r="C172" s="4">
        <f>'健診車（献血サポートカー）'!J52</f>
        <v>0</v>
      </c>
    </row>
    <row r="173" spans="2:5" x14ac:dyDescent="0.3">
      <c r="B173" s="2" t="s">
        <v>114</v>
      </c>
      <c r="C173" s="4">
        <f>'健診車（献血サポートカー）'!I55</f>
        <v>0</v>
      </c>
    </row>
    <row r="174" spans="2:5" x14ac:dyDescent="0.3">
      <c r="B174" s="2" t="s">
        <v>243</v>
      </c>
      <c r="C174" s="4">
        <f>'健診車（献血サポートカー）'!B56</f>
        <v>0</v>
      </c>
    </row>
    <row r="175" spans="2:5" x14ac:dyDescent="0.3">
      <c r="B175" s="32" t="s">
        <v>115</v>
      </c>
      <c r="C175" s="33">
        <f>'健診車（献血サポートカー）'!F67</f>
        <v>0</v>
      </c>
    </row>
    <row r="176" spans="2:5" x14ac:dyDescent="0.3">
      <c r="B176" s="32" t="s">
        <v>118</v>
      </c>
      <c r="C176" s="33">
        <f>'健診車（献血サポートカー）'!AG69</f>
        <v>0</v>
      </c>
    </row>
    <row r="177" spans="2:6" x14ac:dyDescent="0.3">
      <c r="B177" s="32" t="s">
        <v>116</v>
      </c>
      <c r="C177" s="33">
        <f>'健診車（献血サポートカー）'!F73</f>
        <v>0</v>
      </c>
    </row>
    <row r="178" spans="2:6" x14ac:dyDescent="0.3">
      <c r="B178" s="32" t="s">
        <v>117</v>
      </c>
      <c r="C178" s="33">
        <f>'健診車（献血サポートカー）'!AG75</f>
        <v>0</v>
      </c>
    </row>
    <row r="179" spans="2:6" x14ac:dyDescent="0.3">
      <c r="B179" s="32" t="s">
        <v>119</v>
      </c>
      <c r="C179" s="33">
        <f>'健診車（献血サポートカー）'!F79</f>
        <v>0</v>
      </c>
    </row>
    <row r="180" spans="2:6" x14ac:dyDescent="0.3">
      <c r="B180" s="32" t="s">
        <v>120</v>
      </c>
      <c r="C180" s="33">
        <f>'健診車（献血サポートカー）'!AG81</f>
        <v>0</v>
      </c>
    </row>
    <row r="181" spans="2:6" x14ac:dyDescent="0.2">
      <c r="B181" s="34" t="s">
        <v>121</v>
      </c>
      <c r="C181" s="33">
        <f>'健診車（献血サポートカー）'!F86</f>
        <v>0</v>
      </c>
    </row>
    <row r="182" spans="2:6" x14ac:dyDescent="0.2">
      <c r="B182" s="34" t="s">
        <v>122</v>
      </c>
      <c r="C182" s="47">
        <f>'健診車（献血サポートカー）'!J86</f>
        <v>0</v>
      </c>
    </row>
    <row r="183" spans="2:6" x14ac:dyDescent="0.2">
      <c r="B183" s="34" t="s">
        <v>123</v>
      </c>
      <c r="C183" s="33">
        <f>'健診車（献血サポートカー）'!N86</f>
        <v>0</v>
      </c>
    </row>
    <row r="184" spans="2:6" x14ac:dyDescent="0.2">
      <c r="B184" s="34" t="s">
        <v>124</v>
      </c>
      <c r="C184" s="33">
        <f>'健診車（献血サポートカー）'!AG87</f>
        <v>0</v>
      </c>
    </row>
    <row r="185" spans="2:6" x14ac:dyDescent="0.2">
      <c r="B185" s="34" t="s">
        <v>125</v>
      </c>
      <c r="C185" s="33" t="e">
        <f>'健診車（献血サポートカー）'!#REF!</f>
        <v>#REF!</v>
      </c>
    </row>
    <row r="186" spans="2:6" x14ac:dyDescent="0.2">
      <c r="B186" s="31" t="s">
        <v>126</v>
      </c>
      <c r="C186" s="4">
        <f>'健診車（献血サポートカー）'!B93</f>
        <v>0</v>
      </c>
    </row>
    <row r="187" spans="2:6" x14ac:dyDescent="0.2">
      <c r="B187" s="31" t="s">
        <v>127</v>
      </c>
      <c r="C187" s="4">
        <f>'健診車（献血サポートカー）'!B103</f>
        <v>0</v>
      </c>
    </row>
    <row r="188" spans="2:6" x14ac:dyDescent="0.2">
      <c r="B188" s="35" t="s">
        <v>128</v>
      </c>
      <c r="C188" s="27">
        <v>0</v>
      </c>
      <c r="E188" s="28" t="s">
        <v>129</v>
      </c>
      <c r="F188" s="28" t="s">
        <v>130</v>
      </c>
    </row>
    <row r="189" spans="2:6" x14ac:dyDescent="0.2">
      <c r="B189" s="31" t="s">
        <v>131</v>
      </c>
      <c r="C189" s="4">
        <f>'健診車（献血サポートカー）'!J113</f>
        <v>0</v>
      </c>
    </row>
    <row r="190" spans="2:6" x14ac:dyDescent="0.2">
      <c r="B190" s="31" t="s">
        <v>132</v>
      </c>
      <c r="C190" s="4">
        <f>'健診車（献血サポートカー）'!B120</f>
        <v>0</v>
      </c>
    </row>
    <row r="191" spans="2:6" x14ac:dyDescent="0.2">
      <c r="B191" s="31" t="s">
        <v>133</v>
      </c>
      <c r="C191" s="4">
        <f>'健診車（献血サポートカー）'!B130</f>
        <v>0</v>
      </c>
    </row>
  </sheetData>
  <mergeCells count="2">
    <mergeCell ref="A23:A47"/>
    <mergeCell ref="A48:A158"/>
  </mergeCells>
  <phoneticPr fontId="6"/>
  <pageMargins left="0.70866141732283472" right="0.70866141732283472" top="0.35433070866141736" bottom="0.15748031496062992" header="0" footer="0.11811023622047245"/>
  <pageSetup paperSize="9" scale="75" orientation="portrait" horizontalDpi="300" verticalDpi="300" r:id="rId1"/>
  <headerFooter>
    <oddHeader>&amp;C&amp;Z&amp;F&amp;A&amp;R&amp;P/&amp;N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59999389629810485"/>
  </sheetPr>
  <dimension ref="A1:AS32"/>
  <sheetViews>
    <sheetView workbookViewId="0">
      <selection activeCell="F27" sqref="F27:J27"/>
    </sheetView>
  </sheetViews>
  <sheetFormatPr defaultColWidth="9" defaultRowHeight="12" x14ac:dyDescent="0.2"/>
  <cols>
    <col min="1" max="1" width="13.08984375" style="1" customWidth="1"/>
    <col min="2" max="35" width="3.08984375" style="1" customWidth="1"/>
    <col min="36" max="16384" width="9" style="1"/>
  </cols>
  <sheetData>
    <row r="1" spans="1:45" ht="30" customHeight="1" x14ac:dyDescent="0.2">
      <c r="A1" s="25" t="s">
        <v>135</v>
      </c>
      <c r="B1" s="378">
        <f>'集計(検診車)'!C2</f>
        <v>0</v>
      </c>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80"/>
    </row>
    <row r="2" spans="1:45" ht="30" customHeight="1" x14ac:dyDescent="0.2">
      <c r="A2" s="25" t="s">
        <v>136</v>
      </c>
      <c r="B2" s="358" t="e">
        <f>※!A8</f>
        <v>#VALUE!</v>
      </c>
      <c r="C2" s="358"/>
      <c r="D2" s="358"/>
      <c r="E2" s="358"/>
      <c r="F2" s="358"/>
      <c r="G2" s="358"/>
      <c r="H2" s="358"/>
      <c r="I2" s="358"/>
      <c r="J2" s="358"/>
      <c r="K2" s="358"/>
      <c r="L2" s="358"/>
      <c r="M2" s="358"/>
      <c r="N2" s="358"/>
      <c r="O2" s="358"/>
      <c r="P2" s="358"/>
      <c r="Q2" s="358"/>
      <c r="R2" s="358"/>
      <c r="S2" s="358"/>
      <c r="T2" s="358"/>
      <c r="U2" s="358"/>
      <c r="V2" s="358"/>
      <c r="W2" s="358"/>
      <c r="X2" s="358"/>
      <c r="Y2" s="358"/>
      <c r="Z2" s="358"/>
      <c r="AA2" s="358"/>
      <c r="AB2" s="358"/>
    </row>
    <row r="3" spans="1:45" ht="168" customHeight="1" x14ac:dyDescent="0.2">
      <c r="A3" s="25" t="s">
        <v>137</v>
      </c>
      <c r="B3" s="359"/>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D3" s="37"/>
    </row>
    <row r="4" spans="1:45" ht="30" customHeight="1" x14ac:dyDescent="0.2">
      <c r="A4" s="360" t="s">
        <v>138</v>
      </c>
      <c r="B4" s="363" t="s">
        <v>139</v>
      </c>
      <c r="C4" s="364"/>
      <c r="D4" s="364"/>
      <c r="E4" s="364"/>
      <c r="F4" s="365" t="e">
        <f>※!A17</f>
        <v>#REF!</v>
      </c>
      <c r="G4" s="365"/>
      <c r="H4" s="365"/>
      <c r="I4" s="365"/>
      <c r="J4" s="365"/>
      <c r="K4" s="365"/>
      <c r="L4" s="365"/>
      <c r="M4" s="365"/>
      <c r="N4" s="365"/>
      <c r="O4" s="365"/>
      <c r="P4" s="365"/>
      <c r="Q4" s="365"/>
      <c r="R4" s="365"/>
      <c r="S4" s="365"/>
      <c r="T4" s="365"/>
      <c r="U4" s="365"/>
      <c r="V4" s="365"/>
      <c r="W4" s="365"/>
      <c r="X4" s="365"/>
      <c r="Y4" s="365"/>
      <c r="Z4" s="365"/>
      <c r="AA4" s="365"/>
      <c r="AB4" s="366"/>
    </row>
    <row r="5" spans="1:45" ht="30" customHeight="1" x14ac:dyDescent="0.2">
      <c r="A5" s="361"/>
      <c r="B5" s="367" t="s">
        <v>140</v>
      </c>
      <c r="C5" s="368"/>
      <c r="D5" s="368"/>
      <c r="E5" s="368"/>
      <c r="F5" s="365" t="e">
        <f>※!A18</f>
        <v>#REF!</v>
      </c>
      <c r="G5" s="365"/>
      <c r="H5" s="365"/>
      <c r="I5" s="365"/>
      <c r="J5" s="365"/>
      <c r="K5" s="365"/>
      <c r="L5" s="365"/>
      <c r="M5" s="365"/>
      <c r="N5" s="365"/>
      <c r="O5" s="365"/>
      <c r="P5" s="365"/>
      <c r="Q5" s="365"/>
      <c r="R5" s="365"/>
      <c r="S5" s="365"/>
      <c r="T5" s="365"/>
      <c r="U5" s="365"/>
      <c r="V5" s="365"/>
      <c r="W5" s="365"/>
      <c r="X5" s="365"/>
      <c r="Y5" s="365"/>
      <c r="Z5" s="365"/>
      <c r="AA5" s="365"/>
      <c r="AB5" s="366"/>
    </row>
    <row r="6" spans="1:45" ht="30" customHeight="1" x14ac:dyDescent="0.2">
      <c r="A6" s="362"/>
      <c r="B6" s="363" t="s">
        <v>141</v>
      </c>
      <c r="C6" s="364"/>
      <c r="D6" s="364"/>
      <c r="E6" s="364"/>
      <c r="F6" s="365" t="e">
        <f>※!A19</f>
        <v>#REF!</v>
      </c>
      <c r="G6" s="365"/>
      <c r="H6" s="365"/>
      <c r="I6" s="365"/>
      <c r="J6" s="365"/>
      <c r="K6" s="365"/>
      <c r="L6" s="365"/>
      <c r="M6" s="365"/>
      <c r="N6" s="365"/>
      <c r="O6" s="365"/>
      <c r="P6" s="365"/>
      <c r="Q6" s="365"/>
      <c r="R6" s="365"/>
      <c r="S6" s="365"/>
      <c r="T6" s="365"/>
      <c r="U6" s="365"/>
      <c r="V6" s="365"/>
      <c r="W6" s="365"/>
      <c r="X6" s="365"/>
      <c r="Y6" s="365"/>
      <c r="Z6" s="365"/>
      <c r="AA6" s="365"/>
      <c r="AB6" s="366"/>
    </row>
    <row r="7" spans="1:45" ht="19.5" customHeight="1" x14ac:dyDescent="0.2">
      <c r="A7" s="360" t="s">
        <v>142</v>
      </c>
      <c r="B7" s="369" t="s">
        <v>143</v>
      </c>
      <c r="C7" s="369"/>
      <c r="D7" s="369"/>
      <c r="E7" s="369"/>
      <c r="F7" s="206" t="s">
        <v>144</v>
      </c>
      <c r="G7" s="207"/>
      <c r="H7" s="207"/>
      <c r="I7" s="207"/>
      <c r="J7" s="334"/>
      <c r="K7" s="206" t="s">
        <v>145</v>
      </c>
      <c r="L7" s="207"/>
      <c r="M7" s="207"/>
      <c r="N7" s="207"/>
      <c r="O7" s="207"/>
      <c r="P7" s="334"/>
      <c r="Q7" s="206" t="s">
        <v>146</v>
      </c>
      <c r="R7" s="207"/>
      <c r="S7" s="207"/>
      <c r="T7" s="207"/>
      <c r="U7" s="207"/>
      <c r="V7" s="334"/>
      <c r="W7" s="206" t="s">
        <v>147</v>
      </c>
      <c r="X7" s="207"/>
      <c r="Y7" s="207"/>
      <c r="Z7" s="207"/>
      <c r="AA7" s="207"/>
      <c r="AB7" s="334"/>
    </row>
    <row r="8" spans="1:45" ht="19.5" customHeight="1" x14ac:dyDescent="0.2">
      <c r="A8" s="361"/>
      <c r="B8" s="290" t="s">
        <v>246</v>
      </c>
      <c r="C8" s="291"/>
      <c r="D8" s="291"/>
      <c r="E8" s="291"/>
      <c r="F8" s="370">
        <f>'集計(検診車)'!C49</f>
        <v>0</v>
      </c>
      <c r="G8" s="371"/>
      <c r="H8" s="371"/>
      <c r="I8" s="371"/>
      <c r="J8" s="372"/>
      <c r="K8" s="370">
        <f>'集計(検診車)'!C71</f>
        <v>0</v>
      </c>
      <c r="L8" s="371"/>
      <c r="M8" s="371"/>
      <c r="N8" s="371"/>
      <c r="O8" s="371"/>
      <c r="P8" s="372"/>
      <c r="Q8" s="370">
        <f>'集計(検診車)'!C93</f>
        <v>0</v>
      </c>
      <c r="R8" s="371"/>
      <c r="S8" s="371"/>
      <c r="T8" s="371"/>
      <c r="U8" s="371"/>
      <c r="V8" s="372"/>
      <c r="W8" s="373">
        <f>'集計(検診車)'!C137</f>
        <v>0</v>
      </c>
      <c r="X8" s="374"/>
      <c r="Y8" s="374"/>
      <c r="Z8" s="374"/>
      <c r="AA8" s="374"/>
      <c r="AB8" s="375"/>
    </row>
    <row r="9" spans="1:45" ht="19.5" customHeight="1" x14ac:dyDescent="0.2">
      <c r="A9" s="361"/>
      <c r="B9" s="290" t="s">
        <v>221</v>
      </c>
      <c r="C9" s="291"/>
      <c r="D9" s="291"/>
      <c r="E9" s="291"/>
      <c r="F9" s="370">
        <f>'集計(検診車)'!C50</f>
        <v>0</v>
      </c>
      <c r="G9" s="371"/>
      <c r="H9" s="371"/>
      <c r="I9" s="371"/>
      <c r="J9" s="372"/>
      <c r="K9" s="370">
        <f>'集計(検診車)'!C72</f>
        <v>0</v>
      </c>
      <c r="L9" s="371"/>
      <c r="M9" s="371"/>
      <c r="N9" s="371"/>
      <c r="O9" s="371"/>
      <c r="P9" s="372"/>
      <c r="Q9" s="370">
        <f>'集計(検診車)'!C94</f>
        <v>0</v>
      </c>
      <c r="R9" s="371"/>
      <c r="S9" s="371"/>
      <c r="T9" s="371"/>
      <c r="U9" s="371"/>
      <c r="V9" s="372"/>
      <c r="W9" s="373">
        <f>'集計(検診車)'!C138</f>
        <v>0</v>
      </c>
      <c r="X9" s="374"/>
      <c r="Y9" s="374"/>
      <c r="Z9" s="374"/>
      <c r="AA9" s="374"/>
      <c r="AB9" s="375"/>
    </row>
    <row r="10" spans="1:45" ht="19.5" customHeight="1" x14ac:dyDescent="0.2">
      <c r="A10" s="361"/>
      <c r="B10" s="290" t="s">
        <v>222</v>
      </c>
      <c r="C10" s="291"/>
      <c r="D10" s="291"/>
      <c r="E10" s="291"/>
      <c r="F10" s="370">
        <f>'集計(検診車)'!C51</f>
        <v>0</v>
      </c>
      <c r="G10" s="371"/>
      <c r="H10" s="371"/>
      <c r="I10" s="371"/>
      <c r="J10" s="372"/>
      <c r="K10" s="370">
        <f>'集計(検診車)'!C73</f>
        <v>0</v>
      </c>
      <c r="L10" s="371"/>
      <c r="M10" s="371"/>
      <c r="N10" s="371"/>
      <c r="O10" s="371"/>
      <c r="P10" s="372"/>
      <c r="Q10" s="370">
        <f>'集計(検診車)'!C95</f>
        <v>0</v>
      </c>
      <c r="R10" s="371"/>
      <c r="S10" s="371"/>
      <c r="T10" s="371"/>
      <c r="U10" s="371"/>
      <c r="V10" s="372"/>
      <c r="W10" s="373">
        <f>'集計(検診車)'!C139</f>
        <v>0</v>
      </c>
      <c r="X10" s="374"/>
      <c r="Y10" s="374"/>
      <c r="Z10" s="374"/>
      <c r="AA10" s="374"/>
      <c r="AB10" s="375"/>
    </row>
    <row r="11" spans="1:45" ht="19.5" customHeight="1" x14ac:dyDescent="0.2">
      <c r="A11" s="361"/>
      <c r="B11" s="290" t="s">
        <v>223</v>
      </c>
      <c r="C11" s="291"/>
      <c r="D11" s="291"/>
      <c r="E11" s="291"/>
      <c r="F11" s="370">
        <f>'集計(検診車)'!C52</f>
        <v>0</v>
      </c>
      <c r="G11" s="371"/>
      <c r="H11" s="371"/>
      <c r="I11" s="371"/>
      <c r="J11" s="372"/>
      <c r="K11" s="370">
        <f>'集計(検診車)'!C74</f>
        <v>0</v>
      </c>
      <c r="L11" s="371"/>
      <c r="M11" s="371"/>
      <c r="N11" s="371"/>
      <c r="O11" s="371"/>
      <c r="P11" s="372"/>
      <c r="Q11" s="370">
        <f>'集計(検診車)'!C96</f>
        <v>0</v>
      </c>
      <c r="R11" s="371"/>
      <c r="S11" s="371"/>
      <c r="T11" s="371"/>
      <c r="U11" s="371"/>
      <c r="V11" s="372"/>
      <c r="W11" s="373">
        <f>'集計(検診車)'!C140</f>
        <v>0</v>
      </c>
      <c r="X11" s="374"/>
      <c r="Y11" s="374"/>
      <c r="Z11" s="374"/>
      <c r="AA11" s="374"/>
      <c r="AB11" s="375"/>
    </row>
    <row r="12" spans="1:45" ht="19.5" customHeight="1" x14ac:dyDescent="0.2">
      <c r="A12" s="361"/>
      <c r="B12" s="290" t="s">
        <v>224</v>
      </c>
      <c r="C12" s="291"/>
      <c r="D12" s="291"/>
      <c r="E12" s="291"/>
      <c r="F12" s="370">
        <f>'集計(検診車)'!C53</f>
        <v>0</v>
      </c>
      <c r="G12" s="371"/>
      <c r="H12" s="371"/>
      <c r="I12" s="371"/>
      <c r="J12" s="372"/>
      <c r="K12" s="370">
        <f>'集計(検診車)'!C75</f>
        <v>0</v>
      </c>
      <c r="L12" s="371"/>
      <c r="M12" s="371"/>
      <c r="N12" s="371"/>
      <c r="O12" s="371"/>
      <c r="P12" s="372"/>
      <c r="Q12" s="370">
        <f>'集計(検診車)'!C97</f>
        <v>0</v>
      </c>
      <c r="R12" s="371"/>
      <c r="S12" s="371"/>
      <c r="T12" s="371"/>
      <c r="U12" s="371"/>
      <c r="V12" s="372"/>
      <c r="W12" s="373">
        <f>'集計(検診車)'!C141</f>
        <v>0</v>
      </c>
      <c r="X12" s="374"/>
      <c r="Y12" s="374"/>
      <c r="Z12" s="374"/>
      <c r="AA12" s="374"/>
      <c r="AB12" s="375"/>
      <c r="AC12" s="38"/>
      <c r="AD12" s="7"/>
      <c r="AI12" s="39"/>
      <c r="AJ12" s="39"/>
      <c r="AK12" s="39"/>
      <c r="AL12" s="39"/>
      <c r="AM12" s="39"/>
      <c r="AN12" s="39"/>
      <c r="AO12" s="39"/>
      <c r="AP12" s="38"/>
      <c r="AQ12" s="38"/>
      <c r="AR12" s="38"/>
      <c r="AS12" s="38"/>
    </row>
    <row r="13" spans="1:45" ht="19.5" customHeight="1" x14ac:dyDescent="0.2">
      <c r="A13" s="361"/>
      <c r="B13" s="290" t="s">
        <v>225</v>
      </c>
      <c r="C13" s="291"/>
      <c r="D13" s="291"/>
      <c r="E13" s="291"/>
      <c r="F13" s="370">
        <f>'集計(検診車)'!C54</f>
        <v>0</v>
      </c>
      <c r="G13" s="371"/>
      <c r="H13" s="371"/>
      <c r="I13" s="371"/>
      <c r="J13" s="372"/>
      <c r="K13" s="370">
        <f>'集計(検診車)'!C76</f>
        <v>0</v>
      </c>
      <c r="L13" s="371"/>
      <c r="M13" s="371"/>
      <c r="N13" s="371"/>
      <c r="O13" s="371"/>
      <c r="P13" s="372"/>
      <c r="Q13" s="370">
        <f>'集計(検診車)'!C98</f>
        <v>0</v>
      </c>
      <c r="R13" s="371"/>
      <c r="S13" s="371"/>
      <c r="T13" s="371"/>
      <c r="U13" s="371"/>
      <c r="V13" s="372"/>
      <c r="W13" s="373">
        <f>'集計(検診車)'!C142</f>
        <v>0</v>
      </c>
      <c r="X13" s="374"/>
      <c r="Y13" s="374"/>
      <c r="Z13" s="374"/>
      <c r="AA13" s="374"/>
      <c r="AB13" s="375"/>
      <c r="AC13" s="38"/>
      <c r="AD13" s="7"/>
      <c r="AI13" s="39"/>
      <c r="AJ13" s="39"/>
      <c r="AK13" s="39"/>
      <c r="AL13" s="39"/>
      <c r="AM13" s="39"/>
      <c r="AN13" s="39"/>
      <c r="AO13" s="39"/>
      <c r="AP13" s="38"/>
      <c r="AQ13" s="38"/>
      <c r="AR13" s="38"/>
      <c r="AS13" s="38"/>
    </row>
    <row r="14" spans="1:45" ht="19.5" customHeight="1" x14ac:dyDescent="0.2">
      <c r="A14" s="361"/>
      <c r="B14" s="290" t="s">
        <v>226</v>
      </c>
      <c r="C14" s="291"/>
      <c r="D14" s="291"/>
      <c r="E14" s="291"/>
      <c r="F14" s="370">
        <f>'集計(検診車)'!C55</f>
        <v>0</v>
      </c>
      <c r="G14" s="371"/>
      <c r="H14" s="371"/>
      <c r="I14" s="371"/>
      <c r="J14" s="372"/>
      <c r="K14" s="370">
        <f>'集計(検診車)'!C77</f>
        <v>0</v>
      </c>
      <c r="L14" s="371"/>
      <c r="M14" s="371"/>
      <c r="N14" s="371"/>
      <c r="O14" s="371"/>
      <c r="P14" s="372"/>
      <c r="Q14" s="370">
        <f>'集計(検診車)'!C99</f>
        <v>0</v>
      </c>
      <c r="R14" s="371"/>
      <c r="S14" s="371"/>
      <c r="T14" s="371"/>
      <c r="U14" s="371"/>
      <c r="V14" s="372"/>
      <c r="W14" s="373">
        <f>'集計(検診車)'!C143</f>
        <v>0</v>
      </c>
      <c r="X14" s="374"/>
      <c r="Y14" s="374"/>
      <c r="Z14" s="374"/>
      <c r="AA14" s="374"/>
      <c r="AB14" s="375"/>
      <c r="AC14" s="38"/>
      <c r="AD14" s="7"/>
      <c r="AI14" s="39"/>
      <c r="AJ14" s="39"/>
      <c r="AK14" s="39"/>
      <c r="AL14" s="39"/>
      <c r="AM14" s="39"/>
      <c r="AN14" s="39"/>
      <c r="AO14" s="39"/>
      <c r="AP14" s="38"/>
      <c r="AQ14" s="38"/>
      <c r="AR14" s="38"/>
      <c r="AS14" s="38"/>
    </row>
    <row r="15" spans="1:45" ht="19.5" customHeight="1" x14ac:dyDescent="0.2">
      <c r="A15" s="361"/>
      <c r="B15" s="290" t="s">
        <v>227</v>
      </c>
      <c r="C15" s="291"/>
      <c r="D15" s="291"/>
      <c r="E15" s="291"/>
      <c r="F15" s="370">
        <f>'集計(検診車)'!C56</f>
        <v>0</v>
      </c>
      <c r="G15" s="371"/>
      <c r="H15" s="371"/>
      <c r="I15" s="371"/>
      <c r="J15" s="372"/>
      <c r="K15" s="370">
        <f>'集計(検診車)'!C78</f>
        <v>0</v>
      </c>
      <c r="L15" s="371"/>
      <c r="M15" s="371"/>
      <c r="N15" s="371"/>
      <c r="O15" s="371"/>
      <c r="P15" s="372"/>
      <c r="Q15" s="370">
        <f>'集計(検診車)'!C100</f>
        <v>0</v>
      </c>
      <c r="R15" s="371"/>
      <c r="S15" s="371"/>
      <c r="T15" s="371"/>
      <c r="U15" s="371"/>
      <c r="V15" s="372"/>
      <c r="W15" s="373">
        <f>'集計(検診車)'!C144</f>
        <v>0</v>
      </c>
      <c r="X15" s="374"/>
      <c r="Y15" s="374"/>
      <c r="Z15" s="374"/>
      <c r="AA15" s="374"/>
      <c r="AB15" s="375"/>
      <c r="AC15" s="38"/>
      <c r="AD15" s="7"/>
      <c r="AI15" s="39"/>
      <c r="AJ15" s="39"/>
      <c r="AK15" s="39"/>
      <c r="AL15" s="39"/>
      <c r="AM15" s="39"/>
      <c r="AN15" s="39"/>
      <c r="AO15" s="39"/>
      <c r="AP15" s="38"/>
      <c r="AQ15" s="38"/>
      <c r="AR15" s="38"/>
      <c r="AS15" s="38"/>
    </row>
    <row r="16" spans="1:45" ht="19.5" customHeight="1" x14ac:dyDescent="0.2">
      <c r="A16" s="361"/>
      <c r="B16" s="290" t="s">
        <v>228</v>
      </c>
      <c r="C16" s="291"/>
      <c r="D16" s="291"/>
      <c r="E16" s="291"/>
      <c r="F16" s="370">
        <f>'集計(検診車)'!C57</f>
        <v>0</v>
      </c>
      <c r="G16" s="371"/>
      <c r="H16" s="371"/>
      <c r="I16" s="371"/>
      <c r="J16" s="372"/>
      <c r="K16" s="370">
        <f>'集計(検診車)'!C79</f>
        <v>0</v>
      </c>
      <c r="L16" s="371"/>
      <c r="M16" s="371"/>
      <c r="N16" s="371"/>
      <c r="O16" s="371"/>
      <c r="P16" s="372"/>
      <c r="Q16" s="370">
        <f>'集計(検診車)'!C101</f>
        <v>0</v>
      </c>
      <c r="R16" s="371"/>
      <c r="S16" s="371"/>
      <c r="T16" s="371"/>
      <c r="U16" s="371"/>
      <c r="V16" s="372"/>
      <c r="W16" s="373">
        <f>'集計(検診車)'!C145</f>
        <v>0</v>
      </c>
      <c r="X16" s="374"/>
      <c r="Y16" s="374"/>
      <c r="Z16" s="374"/>
      <c r="AA16" s="374"/>
      <c r="AB16" s="375"/>
      <c r="AC16" s="38"/>
      <c r="AD16" s="7"/>
      <c r="AI16" s="39"/>
      <c r="AJ16" s="39"/>
      <c r="AK16" s="39"/>
      <c r="AL16" s="39"/>
      <c r="AM16" s="39"/>
      <c r="AN16" s="39"/>
      <c r="AO16" s="39"/>
      <c r="AP16" s="38"/>
      <c r="AQ16" s="38"/>
      <c r="AR16" s="38"/>
      <c r="AS16" s="38"/>
    </row>
    <row r="17" spans="1:45" ht="19.5" customHeight="1" x14ac:dyDescent="0.2">
      <c r="A17" s="361"/>
      <c r="B17" s="290" t="s">
        <v>247</v>
      </c>
      <c r="C17" s="291"/>
      <c r="D17" s="291"/>
      <c r="E17" s="291"/>
      <c r="F17" s="370">
        <f>'集計(検診車)'!C58</f>
        <v>0</v>
      </c>
      <c r="G17" s="371"/>
      <c r="H17" s="371"/>
      <c r="I17" s="371"/>
      <c r="J17" s="372"/>
      <c r="K17" s="370">
        <f>'集計(検診車)'!C80</f>
        <v>0</v>
      </c>
      <c r="L17" s="371"/>
      <c r="M17" s="371"/>
      <c r="N17" s="371"/>
      <c r="O17" s="371"/>
      <c r="P17" s="372"/>
      <c r="Q17" s="370">
        <f>'集計(検診車)'!C102</f>
        <v>0</v>
      </c>
      <c r="R17" s="371"/>
      <c r="S17" s="371"/>
      <c r="T17" s="371"/>
      <c r="U17" s="371"/>
      <c r="V17" s="372"/>
      <c r="W17" s="373">
        <f>'集計(検診車)'!C146</f>
        <v>0</v>
      </c>
      <c r="X17" s="374"/>
      <c r="Y17" s="374"/>
      <c r="Z17" s="374"/>
      <c r="AA17" s="374"/>
      <c r="AB17" s="375"/>
      <c r="AC17" s="38"/>
      <c r="AD17" s="7"/>
      <c r="AI17" s="39"/>
      <c r="AJ17" s="39"/>
      <c r="AK17" s="39"/>
      <c r="AL17" s="39"/>
      <c r="AM17" s="39"/>
      <c r="AN17" s="39"/>
      <c r="AO17" s="39"/>
      <c r="AP17" s="38"/>
      <c r="AQ17" s="38"/>
      <c r="AR17" s="38"/>
      <c r="AS17" s="38"/>
    </row>
    <row r="18" spans="1:45" ht="19.5" customHeight="1" x14ac:dyDescent="0.2">
      <c r="A18" s="361"/>
      <c r="B18" s="290" t="s">
        <v>248</v>
      </c>
      <c r="C18" s="291"/>
      <c r="D18" s="291"/>
      <c r="E18" s="291"/>
      <c r="F18" s="370">
        <f>'集計(検診車)'!C59</f>
        <v>0</v>
      </c>
      <c r="G18" s="371"/>
      <c r="H18" s="371"/>
      <c r="I18" s="371"/>
      <c r="J18" s="372"/>
      <c r="K18" s="370">
        <f>'集計(検診車)'!C81</f>
        <v>0</v>
      </c>
      <c r="L18" s="371"/>
      <c r="M18" s="371"/>
      <c r="N18" s="371"/>
      <c r="O18" s="371"/>
      <c r="P18" s="372"/>
      <c r="Q18" s="370">
        <f>'集計(検診車)'!C103</f>
        <v>0</v>
      </c>
      <c r="R18" s="371"/>
      <c r="S18" s="371"/>
      <c r="T18" s="371"/>
      <c r="U18" s="371"/>
      <c r="V18" s="372"/>
      <c r="W18" s="373">
        <f>'集計(検診車)'!C147</f>
        <v>0</v>
      </c>
      <c r="X18" s="374"/>
      <c r="Y18" s="374"/>
      <c r="Z18" s="374"/>
      <c r="AA18" s="374"/>
      <c r="AB18" s="375"/>
      <c r="AC18" s="38"/>
      <c r="AD18" s="7"/>
      <c r="AI18" s="39"/>
      <c r="AJ18" s="39"/>
      <c r="AK18" s="39"/>
      <c r="AL18" s="39"/>
      <c r="AM18" s="39"/>
      <c r="AN18" s="39"/>
      <c r="AO18" s="39"/>
      <c r="AP18" s="38"/>
      <c r="AQ18" s="38"/>
      <c r="AR18" s="38"/>
      <c r="AS18" s="38"/>
    </row>
    <row r="19" spans="1:45" ht="19.5" customHeight="1" x14ac:dyDescent="0.2">
      <c r="A19" s="361"/>
      <c r="B19" s="290" t="s">
        <v>249</v>
      </c>
      <c r="C19" s="291"/>
      <c r="D19" s="291"/>
      <c r="E19" s="291"/>
      <c r="F19" s="370">
        <f>'集計(検診車)'!C60</f>
        <v>0</v>
      </c>
      <c r="G19" s="371"/>
      <c r="H19" s="371"/>
      <c r="I19" s="371"/>
      <c r="J19" s="372"/>
      <c r="K19" s="370">
        <f>'集計(検診車)'!C82</f>
        <v>0</v>
      </c>
      <c r="L19" s="371"/>
      <c r="M19" s="371"/>
      <c r="N19" s="371"/>
      <c r="O19" s="371"/>
      <c r="P19" s="372"/>
      <c r="Q19" s="370">
        <f>'集計(検診車)'!C104</f>
        <v>0</v>
      </c>
      <c r="R19" s="371"/>
      <c r="S19" s="371"/>
      <c r="T19" s="371"/>
      <c r="U19" s="371"/>
      <c r="V19" s="372"/>
      <c r="W19" s="373">
        <f>'集計(検診車)'!C148</f>
        <v>0</v>
      </c>
      <c r="X19" s="374"/>
      <c r="Y19" s="374"/>
      <c r="Z19" s="374"/>
      <c r="AA19" s="374"/>
      <c r="AB19" s="375"/>
      <c r="AC19" s="38"/>
      <c r="AD19" s="7"/>
      <c r="AI19" s="39"/>
      <c r="AJ19" s="39"/>
      <c r="AK19" s="39"/>
      <c r="AL19" s="39"/>
      <c r="AM19" s="39"/>
      <c r="AN19" s="39"/>
      <c r="AO19" s="39"/>
      <c r="AP19" s="38"/>
      <c r="AQ19" s="38"/>
      <c r="AR19" s="38"/>
      <c r="AS19" s="38"/>
    </row>
    <row r="20" spans="1:45" ht="19.5" customHeight="1" x14ac:dyDescent="0.2">
      <c r="A20" s="361"/>
      <c r="B20" s="290" t="s">
        <v>250</v>
      </c>
      <c r="C20" s="291"/>
      <c r="D20" s="291"/>
      <c r="E20" s="291"/>
      <c r="F20" s="370">
        <f>'集計(検診車)'!C61</f>
        <v>0</v>
      </c>
      <c r="G20" s="371"/>
      <c r="H20" s="371"/>
      <c r="I20" s="371"/>
      <c r="J20" s="372"/>
      <c r="K20" s="370">
        <f>'集計(検診車)'!C83</f>
        <v>0</v>
      </c>
      <c r="L20" s="371"/>
      <c r="M20" s="371"/>
      <c r="N20" s="371"/>
      <c r="O20" s="371"/>
      <c r="P20" s="372"/>
      <c r="Q20" s="370">
        <f>'集計(検診車)'!C105</f>
        <v>0</v>
      </c>
      <c r="R20" s="371"/>
      <c r="S20" s="371"/>
      <c r="T20" s="371"/>
      <c r="U20" s="371"/>
      <c r="V20" s="372"/>
      <c r="W20" s="373">
        <f>'集計(検診車)'!C149</f>
        <v>0</v>
      </c>
      <c r="X20" s="374"/>
      <c r="Y20" s="374"/>
      <c r="Z20" s="374"/>
      <c r="AA20" s="374"/>
      <c r="AB20" s="375"/>
      <c r="AC20" s="38"/>
      <c r="AD20" s="7"/>
      <c r="AI20" s="39"/>
      <c r="AJ20" s="39"/>
      <c r="AK20" s="39"/>
      <c r="AL20" s="39"/>
      <c r="AM20" s="39"/>
      <c r="AN20" s="39"/>
      <c r="AO20" s="39"/>
      <c r="AP20" s="38"/>
      <c r="AQ20" s="38"/>
      <c r="AR20" s="38"/>
      <c r="AS20" s="38"/>
    </row>
    <row r="21" spans="1:45" ht="19.5" customHeight="1" x14ac:dyDescent="0.2">
      <c r="A21" s="361"/>
      <c r="B21" s="290" t="s">
        <v>251</v>
      </c>
      <c r="C21" s="291"/>
      <c r="D21" s="291"/>
      <c r="E21" s="291"/>
      <c r="F21" s="370">
        <f>'集計(検診車)'!C62</f>
        <v>0</v>
      </c>
      <c r="G21" s="371"/>
      <c r="H21" s="371"/>
      <c r="I21" s="371"/>
      <c r="J21" s="372"/>
      <c r="K21" s="370">
        <f>'集計(検診車)'!C84</f>
        <v>0</v>
      </c>
      <c r="L21" s="371"/>
      <c r="M21" s="371"/>
      <c r="N21" s="371"/>
      <c r="O21" s="371"/>
      <c r="P21" s="372"/>
      <c r="Q21" s="370">
        <f>'集計(検診車)'!C106</f>
        <v>0</v>
      </c>
      <c r="R21" s="371"/>
      <c r="S21" s="371"/>
      <c r="T21" s="371"/>
      <c r="U21" s="371"/>
      <c r="V21" s="372"/>
      <c r="W21" s="373">
        <f>'集計(検診車)'!C150</f>
        <v>0</v>
      </c>
      <c r="X21" s="374"/>
      <c r="Y21" s="374"/>
      <c r="Z21" s="374"/>
      <c r="AA21" s="374"/>
      <c r="AB21" s="375"/>
      <c r="AC21" s="38"/>
      <c r="AD21" s="7"/>
      <c r="AI21" s="39"/>
      <c r="AJ21" s="39"/>
      <c r="AK21" s="39"/>
      <c r="AL21" s="39"/>
      <c r="AM21" s="39"/>
      <c r="AN21" s="39"/>
      <c r="AO21" s="39"/>
      <c r="AP21" s="38"/>
      <c r="AQ21" s="38"/>
      <c r="AR21" s="38"/>
      <c r="AS21" s="38"/>
    </row>
    <row r="22" spans="1:45" ht="19.5" customHeight="1" x14ac:dyDescent="0.2">
      <c r="A22" s="361"/>
      <c r="B22" s="290" t="s">
        <v>252</v>
      </c>
      <c r="C22" s="291"/>
      <c r="D22" s="291"/>
      <c r="E22" s="291"/>
      <c r="F22" s="370">
        <f>'集計(検診車)'!C63</f>
        <v>0</v>
      </c>
      <c r="G22" s="371"/>
      <c r="H22" s="371"/>
      <c r="I22" s="371"/>
      <c r="J22" s="372"/>
      <c r="K22" s="370">
        <f>'集計(検診車)'!C85</f>
        <v>0</v>
      </c>
      <c r="L22" s="371"/>
      <c r="M22" s="371"/>
      <c r="N22" s="371"/>
      <c r="O22" s="371"/>
      <c r="P22" s="372"/>
      <c r="Q22" s="370">
        <f>'集計(検診車)'!C107</f>
        <v>0</v>
      </c>
      <c r="R22" s="371"/>
      <c r="S22" s="371"/>
      <c r="T22" s="371"/>
      <c r="U22" s="371"/>
      <c r="V22" s="372"/>
      <c r="W22" s="373">
        <f>'集計(検診車)'!C151</f>
        <v>0</v>
      </c>
      <c r="X22" s="374"/>
      <c r="Y22" s="374"/>
      <c r="Z22" s="374"/>
      <c r="AA22" s="374"/>
      <c r="AB22" s="375"/>
      <c r="AC22" s="38"/>
      <c r="AD22" s="7"/>
      <c r="AI22" s="39"/>
      <c r="AJ22" s="39"/>
      <c r="AK22" s="39"/>
      <c r="AL22" s="39"/>
      <c r="AM22" s="39"/>
      <c r="AN22" s="39"/>
      <c r="AO22" s="39"/>
      <c r="AP22" s="38"/>
      <c r="AQ22" s="38"/>
      <c r="AR22" s="38"/>
      <c r="AS22" s="38"/>
    </row>
    <row r="23" spans="1:45" ht="19.5" customHeight="1" x14ac:dyDescent="0.2">
      <c r="A23" s="361"/>
      <c r="B23" s="290" t="s">
        <v>253</v>
      </c>
      <c r="C23" s="291"/>
      <c r="D23" s="291"/>
      <c r="E23" s="291"/>
      <c r="F23" s="370">
        <f>'集計(検診車)'!C64</f>
        <v>0</v>
      </c>
      <c r="G23" s="371"/>
      <c r="H23" s="371"/>
      <c r="I23" s="371"/>
      <c r="J23" s="372"/>
      <c r="K23" s="370">
        <f>'集計(検診車)'!C86</f>
        <v>0</v>
      </c>
      <c r="L23" s="371"/>
      <c r="M23" s="371"/>
      <c r="N23" s="371"/>
      <c r="O23" s="371"/>
      <c r="P23" s="372"/>
      <c r="Q23" s="370">
        <f>'集計(検診車)'!C108</f>
        <v>0</v>
      </c>
      <c r="R23" s="371"/>
      <c r="S23" s="371"/>
      <c r="T23" s="371"/>
      <c r="U23" s="371"/>
      <c r="V23" s="372"/>
      <c r="W23" s="373">
        <f>'集計(検診車)'!C152</f>
        <v>0</v>
      </c>
      <c r="X23" s="374"/>
      <c r="Y23" s="374"/>
      <c r="Z23" s="374"/>
      <c r="AA23" s="374"/>
      <c r="AB23" s="375"/>
      <c r="AC23" s="38"/>
      <c r="AD23" s="7"/>
      <c r="AI23" s="39"/>
      <c r="AJ23" s="39"/>
      <c r="AK23" s="39"/>
      <c r="AL23" s="39"/>
      <c r="AM23" s="39"/>
      <c r="AN23" s="39"/>
      <c r="AO23" s="39"/>
      <c r="AP23" s="38"/>
      <c r="AQ23" s="38"/>
      <c r="AR23" s="38"/>
      <c r="AS23" s="38"/>
    </row>
    <row r="24" spans="1:45" ht="19.5" customHeight="1" x14ac:dyDescent="0.2">
      <c r="A24" s="361"/>
      <c r="B24" s="290" t="s">
        <v>254</v>
      </c>
      <c r="C24" s="291"/>
      <c r="D24" s="291"/>
      <c r="E24" s="291"/>
      <c r="F24" s="370">
        <f>'集計(検診車)'!C65</f>
        <v>0</v>
      </c>
      <c r="G24" s="371"/>
      <c r="H24" s="371"/>
      <c r="I24" s="371"/>
      <c r="J24" s="372"/>
      <c r="K24" s="370">
        <f>'集計(検診車)'!C87</f>
        <v>0</v>
      </c>
      <c r="L24" s="371"/>
      <c r="M24" s="371"/>
      <c r="N24" s="371"/>
      <c r="O24" s="371"/>
      <c r="P24" s="372"/>
      <c r="Q24" s="370">
        <f>'集計(検診車)'!C109</f>
        <v>0</v>
      </c>
      <c r="R24" s="371"/>
      <c r="S24" s="371"/>
      <c r="T24" s="371"/>
      <c r="U24" s="371"/>
      <c r="V24" s="372"/>
      <c r="W24" s="373">
        <f>'集計(検診車)'!C153</f>
        <v>0</v>
      </c>
      <c r="X24" s="374"/>
      <c r="Y24" s="374"/>
      <c r="Z24" s="374"/>
      <c r="AA24" s="374"/>
      <c r="AB24" s="375"/>
      <c r="AC24" s="38"/>
      <c r="AD24" s="7"/>
      <c r="AI24" s="39"/>
      <c r="AJ24" s="39"/>
      <c r="AK24" s="39"/>
      <c r="AL24" s="39"/>
      <c r="AM24" s="39"/>
      <c r="AN24" s="39"/>
      <c r="AO24" s="39"/>
      <c r="AP24" s="38"/>
      <c r="AQ24" s="38"/>
      <c r="AR24" s="38"/>
      <c r="AS24" s="38"/>
    </row>
    <row r="25" spans="1:45" ht="19.5" customHeight="1" x14ac:dyDescent="0.2">
      <c r="A25" s="361"/>
      <c r="B25" s="290" t="s">
        <v>255</v>
      </c>
      <c r="C25" s="291"/>
      <c r="D25" s="291"/>
      <c r="E25" s="291"/>
      <c r="F25" s="370">
        <f>'集計(検診車)'!C66</f>
        <v>0</v>
      </c>
      <c r="G25" s="371"/>
      <c r="H25" s="371"/>
      <c r="I25" s="371"/>
      <c r="J25" s="372"/>
      <c r="K25" s="370">
        <f>'集計(検診車)'!C88</f>
        <v>0</v>
      </c>
      <c r="L25" s="371"/>
      <c r="M25" s="371"/>
      <c r="N25" s="371"/>
      <c r="O25" s="371"/>
      <c r="P25" s="372"/>
      <c r="Q25" s="370">
        <f>'集計(検診車)'!C110</f>
        <v>0</v>
      </c>
      <c r="R25" s="371"/>
      <c r="S25" s="371"/>
      <c r="T25" s="371"/>
      <c r="U25" s="371"/>
      <c r="V25" s="372"/>
      <c r="W25" s="373">
        <f>'集計(検診車)'!C154</f>
        <v>0</v>
      </c>
      <c r="X25" s="374"/>
      <c r="Y25" s="374"/>
      <c r="Z25" s="374"/>
      <c r="AA25" s="374"/>
      <c r="AB25" s="375"/>
      <c r="AC25" s="38"/>
      <c r="AD25" s="7"/>
      <c r="AI25" s="39"/>
      <c r="AJ25" s="39"/>
      <c r="AK25" s="39"/>
      <c r="AL25" s="39"/>
      <c r="AM25" s="39"/>
      <c r="AN25" s="39"/>
      <c r="AO25" s="39"/>
      <c r="AP25" s="38"/>
      <c r="AQ25" s="38"/>
      <c r="AR25" s="38"/>
      <c r="AS25" s="38"/>
    </row>
    <row r="26" spans="1:45" ht="19.5" customHeight="1" x14ac:dyDescent="0.2">
      <c r="A26" s="361"/>
      <c r="B26" s="290" t="s">
        <v>256</v>
      </c>
      <c r="C26" s="291"/>
      <c r="D26" s="291"/>
      <c r="E26" s="291"/>
      <c r="F26" s="370">
        <f>'集計(検診車)'!C67</f>
        <v>0</v>
      </c>
      <c r="G26" s="371"/>
      <c r="H26" s="371"/>
      <c r="I26" s="371"/>
      <c r="J26" s="372"/>
      <c r="K26" s="370">
        <f>'集計(検診車)'!C89</f>
        <v>0</v>
      </c>
      <c r="L26" s="371"/>
      <c r="M26" s="371"/>
      <c r="N26" s="371"/>
      <c r="O26" s="371"/>
      <c r="P26" s="372"/>
      <c r="Q26" s="370">
        <f>'集計(検診車)'!C111</f>
        <v>0</v>
      </c>
      <c r="R26" s="371"/>
      <c r="S26" s="371"/>
      <c r="T26" s="371"/>
      <c r="U26" s="371"/>
      <c r="V26" s="372"/>
      <c r="W26" s="373">
        <f>'集計(検診車)'!C155</f>
        <v>0</v>
      </c>
      <c r="X26" s="374"/>
      <c r="Y26" s="374"/>
      <c r="Z26" s="374"/>
      <c r="AA26" s="374"/>
      <c r="AB26" s="375"/>
      <c r="AC26" s="38"/>
      <c r="AD26" s="7"/>
      <c r="AI26" s="39"/>
      <c r="AJ26" s="39"/>
      <c r="AK26" s="39"/>
      <c r="AL26" s="39"/>
      <c r="AM26" s="39"/>
      <c r="AN26" s="39"/>
      <c r="AO26" s="39"/>
      <c r="AP26" s="38"/>
      <c r="AQ26" s="38"/>
      <c r="AR26" s="38"/>
      <c r="AS26" s="38"/>
    </row>
    <row r="27" spans="1:45" ht="19.5" customHeight="1" x14ac:dyDescent="0.2">
      <c r="A27" s="361"/>
      <c r="B27" s="290" t="s">
        <v>257</v>
      </c>
      <c r="C27" s="291"/>
      <c r="D27" s="291"/>
      <c r="E27" s="291"/>
      <c r="F27" s="370">
        <f>'集計(検診車)'!C68</f>
        <v>0</v>
      </c>
      <c r="G27" s="371"/>
      <c r="H27" s="371"/>
      <c r="I27" s="371"/>
      <c r="J27" s="372"/>
      <c r="K27" s="370">
        <f>'集計(検診車)'!C90</f>
        <v>0</v>
      </c>
      <c r="L27" s="371"/>
      <c r="M27" s="371"/>
      <c r="N27" s="371"/>
      <c r="O27" s="371"/>
      <c r="P27" s="372"/>
      <c r="Q27" s="370">
        <f>'集計(検診車)'!C112</f>
        <v>0</v>
      </c>
      <c r="R27" s="371"/>
      <c r="S27" s="371"/>
      <c r="T27" s="371"/>
      <c r="U27" s="371"/>
      <c r="V27" s="372"/>
      <c r="W27" s="373">
        <f>'集計(検診車)'!C156</f>
        <v>0</v>
      </c>
      <c r="X27" s="374"/>
      <c r="Y27" s="374"/>
      <c r="Z27" s="374"/>
      <c r="AA27" s="374"/>
      <c r="AB27" s="375"/>
      <c r="AC27" s="38"/>
      <c r="AD27" s="7"/>
      <c r="AI27" s="39"/>
      <c r="AJ27" s="39"/>
      <c r="AK27" s="39"/>
      <c r="AL27" s="39"/>
      <c r="AM27" s="39"/>
      <c r="AN27" s="39"/>
      <c r="AO27" s="39"/>
      <c r="AP27" s="38"/>
      <c r="AQ27" s="38"/>
      <c r="AR27" s="38"/>
      <c r="AS27" s="38"/>
    </row>
    <row r="28" spans="1:45" ht="19.5" customHeight="1" x14ac:dyDescent="0.2">
      <c r="A28" s="362"/>
      <c r="B28" s="290" t="s">
        <v>258</v>
      </c>
      <c r="C28" s="291"/>
      <c r="D28" s="291"/>
      <c r="E28" s="291"/>
      <c r="F28" s="370">
        <f>'集計(検診車)'!C69</f>
        <v>0</v>
      </c>
      <c r="G28" s="371"/>
      <c r="H28" s="371"/>
      <c r="I28" s="371"/>
      <c r="J28" s="372"/>
      <c r="K28" s="370">
        <f>'集計(検診車)'!C91</f>
        <v>0</v>
      </c>
      <c r="L28" s="371"/>
      <c r="M28" s="371"/>
      <c r="N28" s="371"/>
      <c r="O28" s="371"/>
      <c r="P28" s="372"/>
      <c r="Q28" s="370">
        <f>'集計(検診車)'!C113</f>
        <v>0</v>
      </c>
      <c r="R28" s="371"/>
      <c r="S28" s="371"/>
      <c r="T28" s="371"/>
      <c r="U28" s="371"/>
      <c r="V28" s="372"/>
      <c r="W28" s="373">
        <f>'集計(検診車)'!C157</f>
        <v>0</v>
      </c>
      <c r="X28" s="374"/>
      <c r="Y28" s="374"/>
      <c r="Z28" s="374"/>
      <c r="AA28" s="374"/>
      <c r="AB28" s="375"/>
      <c r="AC28" s="38"/>
      <c r="AD28" s="7"/>
      <c r="AI28" s="39"/>
      <c r="AJ28" s="39"/>
      <c r="AK28" s="39"/>
      <c r="AL28" s="39"/>
      <c r="AM28" s="39"/>
      <c r="AN28" s="39"/>
      <c r="AO28" s="39"/>
      <c r="AP28" s="38"/>
      <c r="AQ28" s="38"/>
      <c r="AR28" s="38"/>
      <c r="AS28" s="38"/>
    </row>
    <row r="29" spans="1:45" ht="90" customHeight="1" x14ac:dyDescent="0.2">
      <c r="A29" s="40" t="s">
        <v>148</v>
      </c>
      <c r="B29" s="377">
        <f>'集計(検診車)'!C174</f>
        <v>0</v>
      </c>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row>
    <row r="30" spans="1:45" ht="30" customHeight="1" x14ac:dyDescent="0.2">
      <c r="A30" s="40" t="s">
        <v>149</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row>
    <row r="31" spans="1:45" x14ac:dyDescent="0.2">
      <c r="A31" s="41"/>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row>
    <row r="32" spans="1:45" x14ac:dyDescent="0.2">
      <c r="A32" s="41"/>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row>
  </sheetData>
  <mergeCells count="123">
    <mergeCell ref="B1:AB1"/>
    <mergeCell ref="K26:P26"/>
    <mergeCell ref="Q26:V26"/>
    <mergeCell ref="W26:AB26"/>
    <mergeCell ref="F27:J27"/>
    <mergeCell ref="K27:P27"/>
    <mergeCell ref="Q27:V27"/>
    <mergeCell ref="W27:AB27"/>
    <mergeCell ref="B24:E24"/>
    <mergeCell ref="F24:J24"/>
    <mergeCell ref="K24:P24"/>
    <mergeCell ref="Q24:V24"/>
    <mergeCell ref="W24:AB24"/>
    <mergeCell ref="B22:E22"/>
    <mergeCell ref="F22:J22"/>
    <mergeCell ref="K22:P22"/>
    <mergeCell ref="Q22:V22"/>
    <mergeCell ref="W22:AB22"/>
    <mergeCell ref="B23:E23"/>
    <mergeCell ref="F23:J23"/>
    <mergeCell ref="K23:P23"/>
    <mergeCell ref="Q23:V23"/>
    <mergeCell ref="W23:AB23"/>
    <mergeCell ref="B20:E20"/>
    <mergeCell ref="B30:AB30"/>
    <mergeCell ref="B25:E25"/>
    <mergeCell ref="B26:E26"/>
    <mergeCell ref="B27:E27"/>
    <mergeCell ref="F25:J25"/>
    <mergeCell ref="K25:P25"/>
    <mergeCell ref="Q25:V25"/>
    <mergeCell ref="W25:AB25"/>
    <mergeCell ref="F26:J26"/>
    <mergeCell ref="B28:E28"/>
    <mergeCell ref="F28:J28"/>
    <mergeCell ref="K28:P28"/>
    <mergeCell ref="Q28:V28"/>
    <mergeCell ref="W28:AB28"/>
    <mergeCell ref="B29:AB29"/>
    <mergeCell ref="F20:J20"/>
    <mergeCell ref="K20:P20"/>
    <mergeCell ref="Q20:V20"/>
    <mergeCell ref="W20:AB20"/>
    <mergeCell ref="B21:E21"/>
    <mergeCell ref="F21:J21"/>
    <mergeCell ref="K21:P21"/>
    <mergeCell ref="Q21:V21"/>
    <mergeCell ref="W21:AB21"/>
    <mergeCell ref="B18:E18"/>
    <mergeCell ref="F18:J18"/>
    <mergeCell ref="K18:P18"/>
    <mergeCell ref="Q18:V18"/>
    <mergeCell ref="W18:AB18"/>
    <mergeCell ref="B19:E19"/>
    <mergeCell ref="F19:J19"/>
    <mergeCell ref="K19:P19"/>
    <mergeCell ref="Q19:V19"/>
    <mergeCell ref="W19:AB19"/>
    <mergeCell ref="B16:E16"/>
    <mergeCell ref="F16:J16"/>
    <mergeCell ref="K16:P16"/>
    <mergeCell ref="Q16:V16"/>
    <mergeCell ref="W16:AB16"/>
    <mergeCell ref="B17:E17"/>
    <mergeCell ref="F17:J17"/>
    <mergeCell ref="K17:P17"/>
    <mergeCell ref="Q17:V17"/>
    <mergeCell ref="W17:AB17"/>
    <mergeCell ref="B14:E14"/>
    <mergeCell ref="F14:J14"/>
    <mergeCell ref="K14:P14"/>
    <mergeCell ref="Q14:V14"/>
    <mergeCell ref="W14:AB14"/>
    <mergeCell ref="B15:E15"/>
    <mergeCell ref="F15:J15"/>
    <mergeCell ref="K15:P15"/>
    <mergeCell ref="Q15:V15"/>
    <mergeCell ref="W15:AB15"/>
    <mergeCell ref="Q11:V11"/>
    <mergeCell ref="W11:AB11"/>
    <mergeCell ref="B12:E12"/>
    <mergeCell ref="F12:J12"/>
    <mergeCell ref="K12:P12"/>
    <mergeCell ref="Q12:V12"/>
    <mergeCell ref="W12:AB12"/>
    <mergeCell ref="B13:E13"/>
    <mergeCell ref="F13:J13"/>
    <mergeCell ref="K13:P13"/>
    <mergeCell ref="Q13:V13"/>
    <mergeCell ref="W13:AB13"/>
    <mergeCell ref="A7:A28"/>
    <mergeCell ref="B7:E7"/>
    <mergeCell ref="F7:J7"/>
    <mergeCell ref="K7:P7"/>
    <mergeCell ref="Q7:V7"/>
    <mergeCell ref="W7:AB7"/>
    <mergeCell ref="B8:E8"/>
    <mergeCell ref="F8:J8"/>
    <mergeCell ref="K8:P8"/>
    <mergeCell ref="Q8:V8"/>
    <mergeCell ref="W8:AB8"/>
    <mergeCell ref="B9:E9"/>
    <mergeCell ref="F9:J9"/>
    <mergeCell ref="K9:P9"/>
    <mergeCell ref="Q9:V9"/>
    <mergeCell ref="W9:AB9"/>
    <mergeCell ref="B10:E10"/>
    <mergeCell ref="F10:J10"/>
    <mergeCell ref="K10:P10"/>
    <mergeCell ref="Q10:V10"/>
    <mergeCell ref="W10:AB10"/>
    <mergeCell ref="B11:E11"/>
    <mergeCell ref="F11:J11"/>
    <mergeCell ref="K11:P11"/>
    <mergeCell ref="B2:AB2"/>
    <mergeCell ref="B3:AB3"/>
    <mergeCell ref="A4:A6"/>
    <mergeCell ref="B4:E4"/>
    <mergeCell ref="F4:AB4"/>
    <mergeCell ref="B5:E5"/>
    <mergeCell ref="F5:AB5"/>
    <mergeCell ref="B6:E6"/>
    <mergeCell ref="F6:AB6"/>
  </mergeCells>
  <phoneticPr fontId="17"/>
  <dataValidations count="1">
    <dataValidation type="list" errorStyle="warning" allowBlank="1" showInputMessage="1" showErrorMessage="1" sqref="E3:I3" xr:uid="{00000000-0002-0000-0200-000000000000}">
      <formula1>"(右下▼ｸﾘｯｸしてﾘｽﾄから選択）,社会福祉法人,一般財団法人,一般社団法人,公益財団法人,公益社団法人,NPO法人,認定NPO法人,その他"</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19"/>
  <sheetViews>
    <sheetView workbookViewId="0">
      <selection activeCell="A8" sqref="A8"/>
    </sheetView>
  </sheetViews>
  <sheetFormatPr defaultRowHeight="13" x14ac:dyDescent="0.2"/>
  <cols>
    <col min="1" max="1" width="15.36328125" customWidth="1"/>
    <col min="2" max="2" width="16.36328125" customWidth="1"/>
    <col min="3" max="3" width="7" customWidth="1"/>
    <col min="4" max="4" width="16.36328125" customWidth="1"/>
  </cols>
  <sheetData>
    <row r="1" spans="1:4" ht="16.5" customHeight="1" x14ac:dyDescent="0.2">
      <c r="A1" s="1" t="s">
        <v>136</v>
      </c>
      <c r="B1" s="1"/>
    </row>
    <row r="2" spans="1:4" x14ac:dyDescent="0.2">
      <c r="A2" s="43">
        <v>1</v>
      </c>
      <c r="B2" s="381" t="s">
        <v>152</v>
      </c>
      <c r="C2" s="381"/>
    </row>
    <row r="3" spans="1:4" x14ac:dyDescent="0.2">
      <c r="A3" s="43">
        <v>2</v>
      </c>
      <c r="B3" s="381" t="s">
        <v>153</v>
      </c>
      <c r="C3" s="381"/>
    </row>
    <row r="4" spans="1:4" x14ac:dyDescent="0.2">
      <c r="A4" s="43">
        <v>3</v>
      </c>
      <c r="B4" s="381" t="s">
        <v>154</v>
      </c>
      <c r="C4" s="381"/>
    </row>
    <row r="5" spans="1:4" x14ac:dyDescent="0.2">
      <c r="A5" s="43">
        <v>4</v>
      </c>
      <c r="B5" s="382" t="s">
        <v>150</v>
      </c>
      <c r="C5" s="382"/>
    </row>
    <row r="6" spans="1:4" x14ac:dyDescent="0.2">
      <c r="A6" s="43">
        <v>5</v>
      </c>
      <c r="B6" s="382" t="s">
        <v>151</v>
      </c>
      <c r="C6" s="382"/>
    </row>
    <row r="8" spans="1:4" ht="20.25" customHeight="1" x14ac:dyDescent="0.2">
      <c r="A8" s="44" t="e">
        <f>CHOOSE('集計(検診車)'!C8,B2,B3,B4,B5,B6)</f>
        <v>#VALUE!</v>
      </c>
      <c r="B8" s="28" t="s">
        <v>155</v>
      </c>
    </row>
    <row r="9" spans="1:4" x14ac:dyDescent="0.2">
      <c r="A9" s="28" t="s">
        <v>156</v>
      </c>
    </row>
    <row r="12" spans="1:4" x14ac:dyDescent="0.2">
      <c r="A12" t="s">
        <v>160</v>
      </c>
    </row>
    <row r="13" spans="1:4" ht="13.5" customHeight="1" x14ac:dyDescent="0.2">
      <c r="A13" s="46" t="s">
        <v>158</v>
      </c>
      <c r="B13" s="46" t="e">
        <f>'集計(検診車)'!C23</f>
        <v>#REF!</v>
      </c>
      <c r="C13" s="46" t="s">
        <v>161</v>
      </c>
      <c r="D13" s="46" t="e">
        <f>'集計(検診車)'!C26</f>
        <v>#REF!</v>
      </c>
    </row>
    <row r="14" spans="1:4" x14ac:dyDescent="0.2">
      <c r="A14" s="46" t="s">
        <v>159</v>
      </c>
      <c r="B14" s="46" t="e">
        <f>'集計(検診車)'!C29</f>
        <v>#REF!</v>
      </c>
      <c r="C14" s="46" t="s">
        <v>162</v>
      </c>
      <c r="D14" s="46" t="e">
        <f>'集計(検診車)'!C32</f>
        <v>#REF!</v>
      </c>
    </row>
    <row r="15" spans="1:4" x14ac:dyDescent="0.2">
      <c r="A15" s="46" t="s">
        <v>157</v>
      </c>
      <c r="B15" s="46" t="e">
        <f>'集計(検診車)'!C35</f>
        <v>#REF!</v>
      </c>
      <c r="C15" s="46" t="s">
        <v>161</v>
      </c>
      <c r="D15" s="46" t="e">
        <f>'集計(検診車)'!C38</f>
        <v>#REF!</v>
      </c>
    </row>
    <row r="17" spans="1:2" ht="20.25" customHeight="1" x14ac:dyDescent="0.2">
      <c r="A17" s="45" t="e">
        <f>CONCATENATE(B13,C13,D13)</f>
        <v>#REF!</v>
      </c>
      <c r="B17" s="28" t="s">
        <v>164</v>
      </c>
    </row>
    <row r="18" spans="1:2" ht="20.25" customHeight="1" x14ac:dyDescent="0.2">
      <c r="A18" s="45" t="e">
        <f>CONCATENATE(B14,C14,D14)</f>
        <v>#REF!</v>
      </c>
      <c r="B18" s="28" t="s">
        <v>163</v>
      </c>
    </row>
    <row r="19" spans="1:2" ht="20.25" customHeight="1" x14ac:dyDescent="0.2">
      <c r="A19" s="45" t="e">
        <f>CONCATENATE(B15,C15,D15)</f>
        <v>#REF!</v>
      </c>
      <c r="B19" s="28" t="s">
        <v>165</v>
      </c>
    </row>
  </sheetData>
  <mergeCells count="5">
    <mergeCell ref="B2:C2"/>
    <mergeCell ref="B3:C3"/>
    <mergeCell ref="B4:C4"/>
    <mergeCell ref="B5:C5"/>
    <mergeCell ref="B6:C6"/>
  </mergeCells>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C7CB-7D5A-4E19-892E-6000416CDC31}">
  <dimension ref="A2:E24"/>
  <sheetViews>
    <sheetView showGridLines="0" zoomScale="70" zoomScaleNormal="70" workbookViewId="0">
      <selection activeCell="D11" sqref="D11"/>
    </sheetView>
  </sheetViews>
  <sheetFormatPr defaultColWidth="9" defaultRowHeight="13" x14ac:dyDescent="0.2"/>
  <cols>
    <col min="1" max="1" width="4.90625" customWidth="1"/>
    <col min="3" max="3" width="13.90625" customWidth="1"/>
    <col min="4" max="4" width="6.08984375" style="108" customWidth="1"/>
    <col min="5" max="5" width="119.453125" customWidth="1"/>
  </cols>
  <sheetData>
    <row r="2" spans="1:5" ht="33.75" customHeight="1" x14ac:dyDescent="0.2">
      <c r="A2" s="386" t="s">
        <v>375</v>
      </c>
      <c r="B2" s="386"/>
      <c r="C2" s="386"/>
      <c r="D2" s="386"/>
      <c r="E2" s="386"/>
    </row>
    <row r="3" spans="1:5" ht="18" customHeight="1" x14ac:dyDescent="0.2">
      <c r="B3" s="107"/>
    </row>
    <row r="4" spans="1:5" ht="30" customHeight="1" x14ac:dyDescent="0.2">
      <c r="B4" s="109" t="s">
        <v>396</v>
      </c>
    </row>
    <row r="5" spans="1:5" s="110" customFormat="1" ht="48.75" customHeight="1" x14ac:dyDescent="0.2">
      <c r="B5" s="383" t="s">
        <v>324</v>
      </c>
      <c r="C5" s="384"/>
      <c r="D5" s="111">
        <v>5</v>
      </c>
      <c r="E5" s="112" t="s">
        <v>40</v>
      </c>
    </row>
    <row r="6" spans="1:5" s="110" customFormat="1" ht="48.75" customHeight="1" x14ac:dyDescent="0.2">
      <c r="B6" s="383"/>
      <c r="C6" s="384"/>
      <c r="D6" s="115">
        <v>4</v>
      </c>
      <c r="E6" s="116" t="s">
        <v>41</v>
      </c>
    </row>
    <row r="7" spans="1:5" s="110" customFormat="1" ht="48.75" customHeight="1" x14ac:dyDescent="0.2">
      <c r="B7" s="383"/>
      <c r="C7" s="384"/>
      <c r="D7" s="111">
        <v>3</v>
      </c>
      <c r="E7" s="112" t="s">
        <v>376</v>
      </c>
    </row>
    <row r="8" spans="1:5" s="110" customFormat="1" ht="60" customHeight="1" x14ac:dyDescent="0.2">
      <c r="B8" s="383"/>
      <c r="C8" s="384"/>
      <c r="D8" s="111">
        <v>2</v>
      </c>
      <c r="E8" s="112" t="s">
        <v>42</v>
      </c>
    </row>
    <row r="9" spans="1:5" s="110" customFormat="1" ht="48.75" customHeight="1" x14ac:dyDescent="0.2">
      <c r="B9" s="383"/>
      <c r="C9" s="384"/>
      <c r="D9" s="111">
        <v>1</v>
      </c>
      <c r="E9" s="112" t="s">
        <v>377</v>
      </c>
    </row>
    <row r="10" spans="1:5" s="110" customFormat="1" ht="48.75" customHeight="1" x14ac:dyDescent="0.2">
      <c r="B10" s="387" t="s">
        <v>43</v>
      </c>
      <c r="C10" s="389" t="s">
        <v>378</v>
      </c>
      <c r="D10" s="111">
        <v>5</v>
      </c>
      <c r="E10" s="112" t="s">
        <v>379</v>
      </c>
    </row>
    <row r="11" spans="1:5" s="110" customFormat="1" ht="48.75" customHeight="1" x14ac:dyDescent="0.2">
      <c r="B11" s="388"/>
      <c r="C11" s="390"/>
      <c r="D11" s="115">
        <v>4</v>
      </c>
      <c r="E11" s="116" t="s">
        <v>380</v>
      </c>
    </row>
    <row r="12" spans="1:5" s="110" customFormat="1" ht="48.75" customHeight="1" x14ac:dyDescent="0.2">
      <c r="B12" s="388"/>
      <c r="C12" s="390"/>
      <c r="D12" s="111">
        <v>3</v>
      </c>
      <c r="E12" s="112" t="s">
        <v>381</v>
      </c>
    </row>
    <row r="13" spans="1:5" s="110" customFormat="1" ht="48.75" customHeight="1" x14ac:dyDescent="0.2">
      <c r="B13" s="388"/>
      <c r="C13" s="390"/>
      <c r="D13" s="111">
        <v>2</v>
      </c>
      <c r="E13" s="112" t="s">
        <v>382</v>
      </c>
    </row>
    <row r="14" spans="1:5" s="110" customFormat="1" ht="48.75" customHeight="1" x14ac:dyDescent="0.2">
      <c r="B14" s="388"/>
      <c r="C14" s="391"/>
      <c r="D14" s="111">
        <v>1</v>
      </c>
      <c r="E14" s="112" t="s">
        <v>383</v>
      </c>
    </row>
    <row r="15" spans="1:5" s="110" customFormat="1" ht="48.75" customHeight="1" x14ac:dyDescent="0.2">
      <c r="B15" s="388"/>
      <c r="C15" s="384" t="s">
        <v>44</v>
      </c>
      <c r="D15" s="111">
        <v>5</v>
      </c>
      <c r="E15" s="112" t="s">
        <v>384</v>
      </c>
    </row>
    <row r="16" spans="1:5" s="110" customFormat="1" ht="48.75" customHeight="1" x14ac:dyDescent="0.2">
      <c r="B16" s="388"/>
      <c r="C16" s="385"/>
      <c r="D16" s="115">
        <v>4</v>
      </c>
      <c r="E16" s="116" t="s">
        <v>385</v>
      </c>
    </row>
    <row r="17" spans="2:5" s="110" customFormat="1" ht="48.75" customHeight="1" x14ac:dyDescent="0.2">
      <c r="B17" s="388"/>
      <c r="C17" s="385"/>
      <c r="D17" s="111">
        <v>3</v>
      </c>
      <c r="E17" s="112" t="s">
        <v>386</v>
      </c>
    </row>
    <row r="18" spans="2:5" s="110" customFormat="1" ht="48.75" customHeight="1" x14ac:dyDescent="0.2">
      <c r="B18" s="388"/>
      <c r="C18" s="385"/>
      <c r="D18" s="111">
        <v>2</v>
      </c>
      <c r="E18" s="112" t="s">
        <v>387</v>
      </c>
    </row>
    <row r="19" spans="2:5" s="110" customFormat="1" ht="48.75" customHeight="1" x14ac:dyDescent="0.2">
      <c r="B19" s="388"/>
      <c r="C19" s="385"/>
      <c r="D19" s="111">
        <v>1</v>
      </c>
      <c r="E19" s="112" t="s">
        <v>388</v>
      </c>
    </row>
    <row r="20" spans="2:5" ht="48.75" customHeight="1" x14ac:dyDescent="0.2">
      <c r="B20" s="383" t="s">
        <v>389</v>
      </c>
      <c r="C20" s="384" t="s">
        <v>45</v>
      </c>
      <c r="D20" s="113">
        <v>5</v>
      </c>
      <c r="E20" s="114" t="s">
        <v>390</v>
      </c>
    </row>
    <row r="21" spans="2:5" ht="48.75" customHeight="1" x14ac:dyDescent="0.2">
      <c r="B21" s="383"/>
      <c r="C21" s="385"/>
      <c r="D21" s="117">
        <v>4</v>
      </c>
      <c r="E21" s="118" t="s">
        <v>391</v>
      </c>
    </row>
    <row r="22" spans="2:5" ht="48.75" customHeight="1" x14ac:dyDescent="0.2">
      <c r="B22" s="383"/>
      <c r="C22" s="385"/>
      <c r="D22" s="113">
        <v>3</v>
      </c>
      <c r="E22" s="114" t="s">
        <v>392</v>
      </c>
    </row>
    <row r="23" spans="2:5" ht="48.75" customHeight="1" x14ac:dyDescent="0.2">
      <c r="B23" s="383"/>
      <c r="C23" s="385"/>
      <c r="D23" s="113">
        <v>2</v>
      </c>
      <c r="E23" s="114" t="s">
        <v>393</v>
      </c>
    </row>
    <row r="24" spans="2:5" ht="48.75" customHeight="1" x14ac:dyDescent="0.2">
      <c r="B24" s="383"/>
      <c r="C24" s="385"/>
      <c r="D24" s="113">
        <v>1</v>
      </c>
      <c r="E24" s="114" t="s">
        <v>394</v>
      </c>
    </row>
  </sheetData>
  <sheetProtection algorithmName="SHA-512" hashValue="nLlmke+VhoHbdJl0QyIxvSglRR4V9L2tJp5jtbW72E8wD7v7s5Z5OgA7zd/vBUCk0Q5qmvZrzFru+/3axfCr1w==" saltValue="PW/M1lYL/xAB+pn4HnKRzg==" spinCount="100000" sheet="1" objects="1" scenarios="1"/>
  <mergeCells count="7">
    <mergeCell ref="B20:B24"/>
    <mergeCell ref="C20:C24"/>
    <mergeCell ref="A2:E2"/>
    <mergeCell ref="B5:C9"/>
    <mergeCell ref="B10:B19"/>
    <mergeCell ref="C10:C14"/>
    <mergeCell ref="C15:C19"/>
  </mergeCells>
  <phoneticPr fontId="46"/>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健診車（献血サポートカー）</vt:lpstr>
      <vt:lpstr>集計(検診車)</vt:lpstr>
      <vt:lpstr>利用状況ＨＰ用</vt:lpstr>
      <vt:lpstr>※</vt:lpstr>
      <vt:lpstr>【参考】スコアリングガイド(診療車)</vt:lpstr>
      <vt:lpstr>'健診車（献血サポートカー）'!Print_Area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2024-03-13T07:51:22Z</cp:lastPrinted>
  <dcterms:created xsi:type="dcterms:W3CDTF">2012-06-08T09:17:07Z</dcterms:created>
  <dcterms:modified xsi:type="dcterms:W3CDTF">2026-03-24T12:21:59Z</dcterms:modified>
</cp:coreProperties>
</file>